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11625442\Downloads\"/>
    </mc:Choice>
  </mc:AlternateContent>
  <xr:revisionPtr revIDLastSave="0" documentId="8_{9ECC93C9-9ECF-42F3-ADE4-487FAC80F6E1}" xr6:coauthVersionLast="47" xr6:coauthVersionMax="47" xr10:uidLastSave="{00000000-0000-0000-0000-000000000000}"/>
  <bookViews>
    <workbookView xWindow="-108" yWindow="-108" windowWidth="23256" windowHeight="12576" activeTab="1" xr2:uid="{4EBC886A-41E0-46E8-8165-E59DDD6F374E}"/>
  </bookViews>
  <sheets>
    <sheet name="Prospetto 2025" sheetId="11" r:id="rId1"/>
    <sheet name="Pivot 2025" sheetId="24" r:id="rId2"/>
    <sheet name="Prospetto 2024" sheetId="3" r:id="rId3"/>
    <sheet name="80-2024" sheetId="8" state="hidden" r:id="rId4"/>
    <sheet name="Pivot 2024" sheetId="22" r:id="rId5"/>
    <sheet name="Catalogo" sheetId="4" state="hidden" r:id="rId6"/>
    <sheet name="Exported" sheetId="6" state="hidden" r:id="rId7"/>
  </sheets>
  <definedNames>
    <definedName name="_xlnm._FilterDatabase" localSheetId="3" hidden="1">'80-2024'!$A$1:$N$215</definedName>
    <definedName name="_xlnm._FilterDatabase" localSheetId="5" hidden="1">Catalogo!$A$1:$B$202</definedName>
    <definedName name="_xlnm._FilterDatabase" localSheetId="6" hidden="1">Exported!$A$1:$P$315</definedName>
    <definedName name="_xlnm._FilterDatabase" localSheetId="2" hidden="1">'Prospetto 2024'!$A$1:$BC$118</definedName>
    <definedName name="_xlnm._FilterDatabase" localSheetId="0" hidden="1">'Prospetto 2025'!$A$1:$BD$112</definedName>
  </definedNames>
  <calcPr calcId="191028"/>
  <pivotCaches>
    <pivotCache cacheId="26" r:id="rId8"/>
    <pivotCache cacheId="34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119" i="3" l="1"/>
  <c r="BC3" i="3"/>
  <c r="BC4" i="3"/>
  <c r="BC5" i="3"/>
  <c r="BC6" i="3"/>
  <c r="BC7" i="3"/>
  <c r="BC8" i="3"/>
  <c r="BC9" i="3"/>
  <c r="BC10" i="3"/>
  <c r="BC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2" i="3"/>
  <c r="U112" i="11" l="1"/>
  <c r="BK43" i="11"/>
  <c r="BK29" i="11"/>
  <c r="U111" i="11"/>
  <c r="U110" i="11"/>
  <c r="U109" i="11"/>
  <c r="U108" i="11"/>
  <c r="U107" i="11"/>
  <c r="U106" i="11"/>
  <c r="U105" i="11"/>
  <c r="U104" i="11"/>
  <c r="U103" i="11"/>
  <c r="U102" i="11"/>
  <c r="U101" i="11"/>
  <c r="U100" i="11"/>
  <c r="U99" i="11"/>
  <c r="U98" i="11"/>
  <c r="U97" i="11"/>
  <c r="U96" i="11"/>
  <c r="U95" i="11"/>
  <c r="U94" i="11"/>
  <c r="U93" i="11"/>
  <c r="U92" i="11"/>
  <c r="U91" i="11"/>
  <c r="U90" i="11"/>
  <c r="U89" i="11"/>
  <c r="U88" i="11"/>
  <c r="U87" i="11"/>
  <c r="U86" i="11"/>
  <c r="U85" i="11"/>
  <c r="U84" i="11"/>
  <c r="U83" i="11"/>
  <c r="U82" i="11"/>
  <c r="U81" i="11"/>
  <c r="U80" i="11"/>
  <c r="U79" i="11"/>
  <c r="U78" i="11"/>
  <c r="U77" i="11"/>
  <c r="U76" i="11"/>
  <c r="U75" i="11"/>
  <c r="U74" i="11"/>
  <c r="U73" i="11"/>
  <c r="U72" i="11"/>
  <c r="U71" i="11"/>
  <c r="U70" i="11"/>
  <c r="U69" i="11"/>
  <c r="U68" i="11"/>
  <c r="U67" i="11"/>
  <c r="U66" i="11"/>
  <c r="U65" i="11"/>
  <c r="U64" i="11"/>
  <c r="U63" i="11"/>
  <c r="U62" i="11"/>
  <c r="U61" i="11"/>
  <c r="U60" i="11"/>
  <c r="U59" i="11"/>
  <c r="U58" i="11"/>
  <c r="U57" i="11"/>
  <c r="BE57" i="11" s="1"/>
  <c r="U56" i="11"/>
  <c r="U55" i="11"/>
  <c r="U54" i="11"/>
  <c r="U53" i="11"/>
  <c r="U52" i="11"/>
  <c r="U51" i="11"/>
  <c r="U50" i="11"/>
  <c r="U49" i="11"/>
  <c r="U48" i="11"/>
  <c r="U47" i="11"/>
  <c r="U46" i="11"/>
  <c r="U45" i="11"/>
  <c r="U44" i="11"/>
  <c r="U43" i="11"/>
  <c r="U42" i="11"/>
  <c r="U41" i="11"/>
  <c r="U40" i="11"/>
  <c r="U39" i="11"/>
  <c r="U38" i="11"/>
  <c r="U37" i="11"/>
  <c r="U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BE22" i="11" s="1"/>
  <c r="U21" i="11"/>
  <c r="U20" i="11"/>
  <c r="U19" i="11"/>
  <c r="U18" i="11"/>
  <c r="U17" i="11"/>
  <c r="U16" i="11"/>
  <c r="U15" i="11"/>
  <c r="U14" i="11"/>
  <c r="U13" i="11"/>
  <c r="U12" i="11"/>
  <c r="U11" i="11"/>
  <c r="U10" i="11"/>
  <c r="U9" i="11"/>
  <c r="U8" i="11"/>
  <c r="U7" i="11"/>
  <c r="U6" i="11"/>
  <c r="U5" i="11"/>
  <c r="U4" i="11"/>
  <c r="U3" i="11"/>
  <c r="U2" i="11"/>
  <c r="V111" i="11"/>
  <c r="V110" i="11"/>
  <c r="V109" i="11"/>
  <c r="V108" i="11"/>
  <c r="V107" i="11"/>
  <c r="V106" i="11"/>
  <c r="N106" i="11"/>
  <c r="V105" i="11"/>
  <c r="N105" i="11"/>
  <c r="V104" i="11"/>
  <c r="N104" i="11"/>
  <c r="V103" i="11"/>
  <c r="N103" i="11"/>
  <c r="V102" i="11"/>
  <c r="N102" i="11"/>
  <c r="V101" i="11"/>
  <c r="N101" i="11"/>
  <c r="V100" i="11"/>
  <c r="N100" i="11"/>
  <c r="V99" i="11"/>
  <c r="V98" i="11"/>
  <c r="N98" i="11"/>
  <c r="V97" i="11"/>
  <c r="N97" i="11"/>
  <c r="V96" i="11"/>
  <c r="N96" i="11"/>
  <c r="V95" i="11"/>
  <c r="N95" i="11"/>
  <c r="V94" i="11"/>
  <c r="N94" i="11"/>
  <c r="V93" i="11"/>
  <c r="N93" i="11"/>
  <c r="V92" i="11"/>
  <c r="N92" i="11"/>
  <c r="V91" i="11"/>
  <c r="N91" i="11"/>
  <c r="V90" i="11"/>
  <c r="N90" i="11"/>
  <c r="V89" i="11"/>
  <c r="N89" i="11"/>
  <c r="V88" i="11"/>
  <c r="N88" i="11"/>
  <c r="V87" i="11"/>
  <c r="V86" i="11"/>
  <c r="N86" i="11"/>
  <c r="V85" i="11"/>
  <c r="N85" i="11"/>
  <c r="V84" i="11"/>
  <c r="N84" i="11"/>
  <c r="V83" i="11"/>
  <c r="N83" i="11"/>
  <c r="V82" i="11"/>
  <c r="N82" i="11"/>
  <c r="V81" i="11"/>
  <c r="N81" i="11"/>
  <c r="V80" i="11"/>
  <c r="N80" i="11"/>
  <c r="V79" i="11"/>
  <c r="N79" i="11"/>
  <c r="V78" i="11"/>
  <c r="N78" i="11"/>
  <c r="V77" i="11"/>
  <c r="N77" i="11"/>
  <c r="V76" i="11"/>
  <c r="N76" i="11"/>
  <c r="V75" i="11"/>
  <c r="N75" i="11"/>
  <c r="V74" i="11"/>
  <c r="N74" i="11"/>
  <c r="V73" i="11"/>
  <c r="N73" i="11"/>
  <c r="V72" i="11"/>
  <c r="V71" i="11"/>
  <c r="N71" i="11"/>
  <c r="V70" i="11"/>
  <c r="N70" i="11"/>
  <c r="V69" i="11"/>
  <c r="BC69" i="11" s="1"/>
  <c r="N69" i="11"/>
  <c r="V68" i="11"/>
  <c r="V67" i="11"/>
  <c r="N67" i="11"/>
  <c r="V66" i="11"/>
  <c r="V65" i="11"/>
  <c r="N65" i="11"/>
  <c r="V64" i="11"/>
  <c r="V63" i="11"/>
  <c r="N63" i="11"/>
  <c r="V62" i="11"/>
  <c r="V61" i="11"/>
  <c r="N61" i="11"/>
  <c r="V60" i="11"/>
  <c r="V59" i="11"/>
  <c r="N59" i="11"/>
  <c r="V58" i="11"/>
  <c r="N58" i="11"/>
  <c r="V56" i="11"/>
  <c r="V55" i="11"/>
  <c r="AV55" i="11" s="1"/>
  <c r="N55" i="11"/>
  <c r="V54" i="11"/>
  <c r="N54" i="11"/>
  <c r="V53" i="11"/>
  <c r="V52" i="11"/>
  <c r="V51" i="11"/>
  <c r="N51" i="11"/>
  <c r="V50" i="11"/>
  <c r="V49" i="11"/>
  <c r="N49" i="11"/>
  <c r="V48" i="11"/>
  <c r="V47" i="11"/>
  <c r="N47" i="11"/>
  <c r="V46" i="11"/>
  <c r="N46" i="11"/>
  <c r="V45" i="11"/>
  <c r="W45" i="11" s="1"/>
  <c r="N45" i="11"/>
  <c r="V44" i="11"/>
  <c r="N44" i="11"/>
  <c r="BD43" i="11"/>
  <c r="V43" i="11"/>
  <c r="W43" i="11" s="1"/>
  <c r="X43" i="11" s="1"/>
  <c r="V42" i="11"/>
  <c r="N42" i="11"/>
  <c r="V41" i="11"/>
  <c r="N41" i="11"/>
  <c r="V40" i="11"/>
  <c r="N40" i="11"/>
  <c r="V39" i="11"/>
  <c r="N39" i="11"/>
  <c r="V38" i="11"/>
  <c r="N38" i="11"/>
  <c r="V37" i="11"/>
  <c r="N37" i="11"/>
  <c r="V36" i="11"/>
  <c r="N36" i="11"/>
  <c r="V35" i="11"/>
  <c r="N35" i="11"/>
  <c r="V34" i="11"/>
  <c r="N34" i="11"/>
  <c r="V33" i="11"/>
  <c r="N33" i="11"/>
  <c r="V32" i="11"/>
  <c r="N32" i="11"/>
  <c r="V31" i="11"/>
  <c r="N31" i="11"/>
  <c r="AS30" i="11"/>
  <c r="V30" i="11"/>
  <c r="N30" i="11"/>
  <c r="BD29" i="11"/>
  <c r="AS29" i="11"/>
  <c r="V29" i="11"/>
  <c r="W29" i="11" s="1"/>
  <c r="X29" i="11" s="1"/>
  <c r="AS28" i="11"/>
  <c r="V28" i="11"/>
  <c r="N28" i="11"/>
  <c r="V27" i="11"/>
  <c r="N27" i="11"/>
  <c r="V26" i="11"/>
  <c r="N26" i="11"/>
  <c r="V25" i="11"/>
  <c r="N25" i="11"/>
  <c r="V24" i="11"/>
  <c r="N24" i="11"/>
  <c r="V23" i="11"/>
  <c r="N23" i="11"/>
  <c r="V22" i="11"/>
  <c r="N22" i="11"/>
  <c r="V21" i="11"/>
  <c r="N21" i="11"/>
  <c r="V20" i="11"/>
  <c r="N20" i="11"/>
  <c r="V19" i="11"/>
  <c r="N19" i="11"/>
  <c r="V18" i="11"/>
  <c r="N18" i="11"/>
  <c r="V17" i="11"/>
  <c r="N17" i="11"/>
  <c r="V16" i="11"/>
  <c r="N16" i="11"/>
  <c r="AS15" i="11"/>
  <c r="V15" i="11"/>
  <c r="N15" i="11"/>
  <c r="V14" i="11"/>
  <c r="N14" i="11"/>
  <c r="V13" i="11"/>
  <c r="N13" i="11"/>
  <c r="V12" i="11"/>
  <c r="N12" i="11"/>
  <c r="V11" i="11"/>
  <c r="N11" i="11"/>
  <c r="V10" i="11"/>
  <c r="N10" i="11"/>
  <c r="V9" i="11"/>
  <c r="N9" i="11"/>
  <c r="V8" i="11"/>
  <c r="N8" i="11"/>
  <c r="V7" i="11"/>
  <c r="N7" i="11"/>
  <c r="V6" i="11"/>
  <c r="N6" i="11"/>
  <c r="V5" i="11"/>
  <c r="N5" i="11"/>
  <c r="V4" i="11"/>
  <c r="N4" i="11"/>
  <c r="V3" i="11"/>
  <c r="N3" i="11"/>
  <c r="AS2" i="11"/>
  <c r="V2" i="11"/>
  <c r="N2" i="11"/>
  <c r="U3" i="3"/>
  <c r="U71" i="3"/>
  <c r="BB71" i="3" s="1"/>
  <c r="U69" i="3"/>
  <c r="AZ69" i="3" s="1"/>
  <c r="U67" i="3"/>
  <c r="AZ67" i="3" s="1"/>
  <c r="U65" i="3"/>
  <c r="BB65" i="3" s="1"/>
  <c r="U63" i="3"/>
  <c r="BB63" i="3" s="1"/>
  <c r="U61" i="3"/>
  <c r="AZ61" i="3" s="1"/>
  <c r="U55" i="3"/>
  <c r="BB55" i="3" s="1"/>
  <c r="U56" i="3"/>
  <c r="BA56" i="3" s="1"/>
  <c r="U53" i="3"/>
  <c r="BA53" i="3" s="1"/>
  <c r="U51" i="3"/>
  <c r="BB51" i="3" s="1"/>
  <c r="AR32" i="3"/>
  <c r="AR2" i="3"/>
  <c r="AR31" i="3"/>
  <c r="AR30" i="3"/>
  <c r="AR16" i="3"/>
  <c r="AG118" i="3"/>
  <c r="AG18" i="3"/>
  <c r="AG4" i="3"/>
  <c r="U118" i="3"/>
  <c r="V118" i="3" s="1"/>
  <c r="W118" i="3" s="1"/>
  <c r="U117" i="3"/>
  <c r="V117" i="3" s="1"/>
  <c r="W117" i="3" s="1"/>
  <c r="U116" i="3"/>
  <c r="V116" i="3" s="1"/>
  <c r="W116" i="3" s="1"/>
  <c r="AF116" i="3" s="1"/>
  <c r="AG116" i="3" s="1"/>
  <c r="U115" i="3"/>
  <c r="V115" i="3" s="1"/>
  <c r="W115" i="3" s="1"/>
  <c r="U114" i="3"/>
  <c r="V114" i="3" s="1"/>
  <c r="W114" i="3" s="1"/>
  <c r="U113" i="3"/>
  <c r="V113" i="3" s="1"/>
  <c r="W113" i="3" s="1"/>
  <c r="AB113" i="3" s="1"/>
  <c r="U112" i="3"/>
  <c r="BB112" i="3" s="1"/>
  <c r="U111" i="3"/>
  <c r="V111" i="3" s="1"/>
  <c r="W111" i="3" s="1"/>
  <c r="AI111" i="3" s="1"/>
  <c r="U110" i="3"/>
  <c r="V110" i="3" s="1"/>
  <c r="W110" i="3" s="1"/>
  <c r="U109" i="3"/>
  <c r="V109" i="3" s="1"/>
  <c r="W109" i="3" s="1"/>
  <c r="AN109" i="3" s="1"/>
  <c r="U108" i="3"/>
  <c r="V108" i="3" s="1"/>
  <c r="W108" i="3" s="1"/>
  <c r="AI108" i="3" s="1"/>
  <c r="U107" i="3"/>
  <c r="V107" i="3" s="1"/>
  <c r="W107" i="3" s="1"/>
  <c r="AJ107" i="3" s="1"/>
  <c r="U106" i="3"/>
  <c r="V106" i="3" s="1"/>
  <c r="W106" i="3" s="1"/>
  <c r="AP106" i="3" s="1"/>
  <c r="U105" i="3"/>
  <c r="V105" i="3" s="1"/>
  <c r="W105" i="3" s="1"/>
  <c r="U104" i="3"/>
  <c r="V104" i="3" s="1"/>
  <c r="W104" i="3" s="1"/>
  <c r="AJ104" i="3" s="1"/>
  <c r="U103" i="3"/>
  <c r="V103" i="3" s="1"/>
  <c r="W103" i="3" s="1"/>
  <c r="AO103" i="3" s="1"/>
  <c r="U102" i="3"/>
  <c r="V102" i="3" s="1"/>
  <c r="W102" i="3" s="1"/>
  <c r="AL102" i="3" s="1"/>
  <c r="U101" i="3"/>
  <c r="V101" i="3" s="1"/>
  <c r="W101" i="3" s="1"/>
  <c r="AJ101" i="3" s="1"/>
  <c r="U100" i="3"/>
  <c r="V100" i="3" s="1"/>
  <c r="W100" i="3" s="1"/>
  <c r="AK100" i="3" s="1"/>
  <c r="U99" i="3"/>
  <c r="V99" i="3" s="1"/>
  <c r="W99" i="3" s="1"/>
  <c r="X99" i="3" s="1"/>
  <c r="U98" i="3"/>
  <c r="V98" i="3" s="1"/>
  <c r="W98" i="3" s="1"/>
  <c r="AK98" i="3" s="1"/>
  <c r="U97" i="3"/>
  <c r="V97" i="3" s="1"/>
  <c r="W97" i="3" s="1"/>
  <c r="AO97" i="3" s="1"/>
  <c r="U96" i="3"/>
  <c r="V96" i="3" s="1"/>
  <c r="W96" i="3" s="1"/>
  <c r="AI96" i="3" s="1"/>
  <c r="U95" i="3"/>
  <c r="V95" i="3" s="1"/>
  <c r="W95" i="3" s="1"/>
  <c r="AI95" i="3" s="1"/>
  <c r="U94" i="3"/>
  <c r="V94" i="3" s="1"/>
  <c r="W94" i="3" s="1"/>
  <c r="AM94" i="3" s="1"/>
  <c r="U93" i="3"/>
  <c r="V93" i="3" s="1"/>
  <c r="W93" i="3" s="1"/>
  <c r="AK93" i="3" s="1"/>
  <c r="U92" i="3"/>
  <c r="V92" i="3" s="1"/>
  <c r="W92" i="3" s="1"/>
  <c r="U91" i="3"/>
  <c r="V91" i="3" s="1"/>
  <c r="W91" i="3" s="1"/>
  <c r="AK91" i="3" s="1"/>
  <c r="U90" i="3"/>
  <c r="V90" i="3" s="1"/>
  <c r="W90" i="3" s="1"/>
  <c r="AJ90" i="3" s="1"/>
  <c r="U89" i="3"/>
  <c r="V89" i="3" s="1"/>
  <c r="U88" i="3"/>
  <c r="V88" i="3" s="1"/>
  <c r="W88" i="3" s="1"/>
  <c r="AL88" i="3" s="1"/>
  <c r="U87" i="3"/>
  <c r="V87" i="3" s="1"/>
  <c r="W87" i="3" s="1"/>
  <c r="U86" i="3"/>
  <c r="V86" i="3" s="1"/>
  <c r="W86" i="3" s="1"/>
  <c r="U85" i="3"/>
  <c r="V85" i="3" s="1"/>
  <c r="W85" i="3" s="1"/>
  <c r="AP85" i="3" s="1"/>
  <c r="U84" i="3"/>
  <c r="V84" i="3" s="1"/>
  <c r="W84" i="3" s="1"/>
  <c r="AK84" i="3" s="1"/>
  <c r="U83" i="3"/>
  <c r="V83" i="3" s="1"/>
  <c r="W83" i="3" s="1"/>
  <c r="X83" i="3" s="1"/>
  <c r="U82" i="3"/>
  <c r="V82" i="3" s="1"/>
  <c r="W82" i="3" s="1"/>
  <c r="AP82" i="3" s="1"/>
  <c r="U81" i="3"/>
  <c r="V81" i="3" s="1"/>
  <c r="U80" i="3"/>
  <c r="V80" i="3" s="1"/>
  <c r="W80" i="3" s="1"/>
  <c r="AP80" i="3" s="1"/>
  <c r="U79" i="3"/>
  <c r="V79" i="3" s="1"/>
  <c r="W79" i="3" s="1"/>
  <c r="AJ79" i="3" s="1"/>
  <c r="U78" i="3"/>
  <c r="V78" i="3" s="1"/>
  <c r="W78" i="3" s="1"/>
  <c r="AP78" i="3" s="1"/>
  <c r="U77" i="3"/>
  <c r="V77" i="3" s="1"/>
  <c r="W77" i="3" s="1"/>
  <c r="AM77" i="3" s="1"/>
  <c r="U76" i="3"/>
  <c r="V76" i="3" s="1"/>
  <c r="W76" i="3" s="1"/>
  <c r="AO76" i="3" s="1"/>
  <c r="U75" i="3"/>
  <c r="V75" i="3" s="1"/>
  <c r="W75" i="3" s="1"/>
  <c r="AF75" i="3" s="1"/>
  <c r="U74" i="3"/>
  <c r="V74" i="3" s="1"/>
  <c r="W74" i="3" s="1"/>
  <c r="AN74" i="3" s="1"/>
  <c r="U73" i="3"/>
  <c r="V73" i="3" s="1"/>
  <c r="W73" i="3" s="1"/>
  <c r="U72" i="3"/>
  <c r="V72" i="3" s="1"/>
  <c r="W72" i="3" s="1"/>
  <c r="AP72" i="3" s="1"/>
  <c r="U70" i="3"/>
  <c r="V70" i="3" s="1"/>
  <c r="W70" i="3" s="1"/>
  <c r="AP70" i="3" s="1"/>
  <c r="U68" i="3"/>
  <c r="V68" i="3" s="1"/>
  <c r="W68" i="3" s="1"/>
  <c r="AK68" i="3" s="1"/>
  <c r="U66" i="3"/>
  <c r="V66" i="3" s="1"/>
  <c r="W66" i="3" s="1"/>
  <c r="AI66" i="3" s="1"/>
  <c r="U64" i="3"/>
  <c r="V64" i="3" s="1"/>
  <c r="W64" i="3" s="1"/>
  <c r="AJ64" i="3" s="1"/>
  <c r="U62" i="3"/>
  <c r="V62" i="3" s="1"/>
  <c r="W62" i="3" s="1"/>
  <c r="AK62" i="3" s="1"/>
  <c r="U60" i="3"/>
  <c r="V60" i="3" s="1"/>
  <c r="W60" i="3" s="1"/>
  <c r="AN60" i="3" s="1"/>
  <c r="U59" i="3"/>
  <c r="V59" i="3" s="1"/>
  <c r="W59" i="3" s="1"/>
  <c r="AF59" i="3" s="1"/>
  <c r="U58" i="3"/>
  <c r="V58" i="3" s="1"/>
  <c r="W58" i="3" s="1"/>
  <c r="AJ58" i="3" s="1"/>
  <c r="U57" i="3"/>
  <c r="V57" i="3" s="1"/>
  <c r="W57" i="3" s="1"/>
  <c r="AP57" i="3" s="1"/>
  <c r="U54" i="3"/>
  <c r="V54" i="3" s="1"/>
  <c r="W54" i="3" s="1"/>
  <c r="AL54" i="3" s="1"/>
  <c r="U52" i="3"/>
  <c r="V52" i="3" s="1"/>
  <c r="W52" i="3" s="1"/>
  <c r="AJ52" i="3" s="1"/>
  <c r="U50" i="3"/>
  <c r="V50" i="3" s="1"/>
  <c r="W50" i="3" s="1"/>
  <c r="AN50" i="3" s="1"/>
  <c r="U49" i="3"/>
  <c r="AZ49" i="3" s="1"/>
  <c r="U48" i="3"/>
  <c r="V48" i="3" s="1"/>
  <c r="W48" i="3" s="1"/>
  <c r="U47" i="3"/>
  <c r="V47" i="3" s="1"/>
  <c r="W47" i="3" s="1"/>
  <c r="U46" i="3"/>
  <c r="V46" i="3" s="1"/>
  <c r="W46" i="3" s="1"/>
  <c r="U45" i="3"/>
  <c r="V45" i="3" s="1"/>
  <c r="W45" i="3" s="1"/>
  <c r="U44" i="3"/>
  <c r="BB44" i="3" s="1"/>
  <c r="U43" i="3"/>
  <c r="V43" i="3" s="1"/>
  <c r="W43" i="3" s="1"/>
  <c r="AN43" i="3" s="1"/>
  <c r="U42" i="3"/>
  <c r="V42" i="3" s="1"/>
  <c r="W42" i="3" s="1"/>
  <c r="AP42" i="3" s="1"/>
  <c r="U41" i="3"/>
  <c r="V41" i="3" s="1"/>
  <c r="W41" i="3" s="1"/>
  <c r="AA41" i="3" s="1"/>
  <c r="U40" i="3"/>
  <c r="V40" i="3" s="1"/>
  <c r="W40" i="3" s="1"/>
  <c r="U39" i="3"/>
  <c r="V39" i="3" s="1"/>
  <c r="W39" i="3" s="1"/>
  <c r="U38" i="3"/>
  <c r="V38" i="3" s="1"/>
  <c r="W38" i="3" s="1"/>
  <c r="AI38" i="3" s="1"/>
  <c r="U37" i="3"/>
  <c r="V37" i="3" s="1"/>
  <c r="W37" i="3" s="1"/>
  <c r="U36" i="3"/>
  <c r="V36" i="3" s="1"/>
  <c r="W36" i="3" s="1"/>
  <c r="AI36" i="3" s="1"/>
  <c r="U35" i="3"/>
  <c r="V35" i="3" s="1"/>
  <c r="W35" i="3" s="1"/>
  <c r="AO35" i="3" s="1"/>
  <c r="U34" i="3"/>
  <c r="V34" i="3" s="1"/>
  <c r="W34" i="3" s="1"/>
  <c r="AK34" i="3" s="1"/>
  <c r="U33" i="3"/>
  <c r="V33" i="3" s="1"/>
  <c r="W33" i="3" s="1"/>
  <c r="AJ33" i="3" s="1"/>
  <c r="U32" i="3"/>
  <c r="V32" i="3" s="1"/>
  <c r="W32" i="3" s="1"/>
  <c r="U31" i="3"/>
  <c r="V31" i="3" s="1"/>
  <c r="W31" i="3" s="1"/>
  <c r="U30" i="3"/>
  <c r="V30" i="3" s="1"/>
  <c r="W30" i="3" s="1"/>
  <c r="U29" i="3"/>
  <c r="V29" i="3" s="1"/>
  <c r="W29" i="3" s="1"/>
  <c r="AP29" i="3" s="1"/>
  <c r="U28" i="3"/>
  <c r="AW28" i="3" s="1"/>
  <c r="U27" i="3"/>
  <c r="V27" i="3" s="1"/>
  <c r="W27" i="3" s="1"/>
  <c r="AK27" i="3" s="1"/>
  <c r="U26" i="3"/>
  <c r="V26" i="3" s="1"/>
  <c r="W26" i="3" s="1"/>
  <c r="AK26" i="3" s="1"/>
  <c r="U25" i="3"/>
  <c r="V25" i="3" s="1"/>
  <c r="W25" i="3" s="1"/>
  <c r="AN25" i="3" s="1"/>
  <c r="U24" i="3"/>
  <c r="V24" i="3" s="1"/>
  <c r="W24" i="3" s="1"/>
  <c r="AO24" i="3" s="1"/>
  <c r="U23" i="3"/>
  <c r="V23" i="3" s="1"/>
  <c r="W23" i="3" s="1"/>
  <c r="AJ23" i="3" s="1"/>
  <c r="U22" i="3"/>
  <c r="V22" i="3" s="1"/>
  <c r="W22" i="3" s="1"/>
  <c r="AP22" i="3" s="1"/>
  <c r="U21" i="3"/>
  <c r="V21" i="3" s="1"/>
  <c r="W21" i="3" s="1"/>
  <c r="AL21" i="3" s="1"/>
  <c r="U20" i="3"/>
  <c r="V20" i="3" s="1"/>
  <c r="W20" i="3" s="1"/>
  <c r="U19" i="3"/>
  <c r="V19" i="3" s="1"/>
  <c r="W19" i="3" s="1"/>
  <c r="AM19" i="3" s="1"/>
  <c r="U18" i="3"/>
  <c r="V18" i="3" s="1"/>
  <c r="W18" i="3" s="1"/>
  <c r="U17" i="3"/>
  <c r="V17" i="3" s="1"/>
  <c r="W17" i="3" s="1"/>
  <c r="AD17" i="3" s="1"/>
  <c r="U16" i="3"/>
  <c r="V16" i="3" s="1"/>
  <c r="W16" i="3" s="1"/>
  <c r="AF16" i="3" s="1"/>
  <c r="U15" i="3"/>
  <c r="V15" i="3" s="1"/>
  <c r="W15" i="3" s="1"/>
  <c r="AF15" i="3" s="1"/>
  <c r="U14" i="3"/>
  <c r="V14" i="3" s="1"/>
  <c r="W14" i="3" s="1"/>
  <c r="AM14" i="3" s="1"/>
  <c r="U13" i="3"/>
  <c r="V13" i="3" s="1"/>
  <c r="W13" i="3" s="1"/>
  <c r="AJ13" i="3" s="1"/>
  <c r="U12" i="3"/>
  <c r="V12" i="3" s="1"/>
  <c r="W12" i="3" s="1"/>
  <c r="AP12" i="3" s="1"/>
  <c r="U11" i="3"/>
  <c r="V11" i="3" s="1"/>
  <c r="W11" i="3" s="1"/>
  <c r="AP11" i="3" s="1"/>
  <c r="U10" i="3"/>
  <c r="V10" i="3" s="1"/>
  <c r="W10" i="3" s="1"/>
  <c r="AO10" i="3" s="1"/>
  <c r="U9" i="3"/>
  <c r="V9" i="3" s="1"/>
  <c r="W9" i="3" s="1"/>
  <c r="AP9" i="3" s="1"/>
  <c r="U8" i="3"/>
  <c r="V8" i="3" s="1"/>
  <c r="W8" i="3" s="1"/>
  <c r="U7" i="3"/>
  <c r="V7" i="3" s="1"/>
  <c r="W7" i="3" s="1"/>
  <c r="AO7" i="3" s="1"/>
  <c r="U6" i="3"/>
  <c r="V6" i="3" s="1"/>
  <c r="W6" i="3" s="1"/>
  <c r="AC6" i="3" s="1"/>
  <c r="U5" i="3"/>
  <c r="V5" i="3" s="1"/>
  <c r="W5" i="3" s="1"/>
  <c r="AI5" i="3" s="1"/>
  <c r="U4" i="3"/>
  <c r="V4" i="3" s="1"/>
  <c r="W4" i="3" s="1"/>
  <c r="V3" i="3"/>
  <c r="W3" i="3" s="1"/>
  <c r="AB3" i="3" s="1"/>
  <c r="N112" i="3"/>
  <c r="N111" i="3"/>
  <c r="N110" i="3"/>
  <c r="N109" i="3"/>
  <c r="N108" i="3"/>
  <c r="N107" i="3"/>
  <c r="N106" i="3"/>
  <c r="N104" i="3"/>
  <c r="N103" i="3"/>
  <c r="N102" i="3"/>
  <c r="N101" i="3"/>
  <c r="N100" i="3"/>
  <c r="N99" i="3"/>
  <c r="N98" i="3"/>
  <c r="N97" i="3"/>
  <c r="N96" i="3"/>
  <c r="N95" i="3"/>
  <c r="N94" i="3"/>
  <c r="N93" i="3"/>
  <c r="N91" i="3"/>
  <c r="N90" i="3"/>
  <c r="N89" i="3"/>
  <c r="N88" i="3"/>
  <c r="N87" i="3"/>
  <c r="N86" i="3"/>
  <c r="N85" i="3"/>
  <c r="N84" i="3"/>
  <c r="N83" i="3"/>
  <c r="N72" i="3"/>
  <c r="N70" i="3"/>
  <c r="N68" i="3"/>
  <c r="N66" i="3"/>
  <c r="N64" i="3"/>
  <c r="N62" i="3"/>
  <c r="N60" i="3"/>
  <c r="N58" i="3"/>
  <c r="N57" i="3"/>
  <c r="N54" i="3"/>
  <c r="N52" i="3"/>
  <c r="N50" i="3"/>
  <c r="N49" i="3"/>
  <c r="N82" i="3"/>
  <c r="N81" i="3"/>
  <c r="N80" i="3"/>
  <c r="N79" i="3"/>
  <c r="N78" i="3"/>
  <c r="N77" i="3"/>
  <c r="N76" i="3"/>
  <c r="N74" i="3"/>
  <c r="N73" i="3"/>
  <c r="N48" i="3"/>
  <c r="N47" i="3"/>
  <c r="N30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U2" i="3"/>
  <c r="BB2" i="3" s="1"/>
  <c r="BJ112" i="11" l="1"/>
  <c r="BI112" i="11"/>
  <c r="BH112" i="11"/>
  <c r="BG112" i="11"/>
  <c r="BF112" i="11"/>
  <c r="BE112" i="11"/>
  <c r="BK112" i="11" s="1"/>
  <c r="BE69" i="11"/>
  <c r="BJ55" i="11"/>
  <c r="BI55" i="11"/>
  <c r="BH55" i="11"/>
  <c r="BG55" i="11"/>
  <c r="BF55" i="11"/>
  <c r="BE55" i="11"/>
  <c r="AF48" i="3"/>
  <c r="BB48" i="3"/>
  <c r="BA48" i="3"/>
  <c r="AZ48" i="3"/>
  <c r="AY48" i="3"/>
  <c r="AX48" i="3"/>
  <c r="AW48" i="3"/>
  <c r="AV48" i="3"/>
  <c r="AU48" i="3"/>
  <c r="AT48" i="3"/>
  <c r="BJ45" i="11"/>
  <c r="BI45" i="11"/>
  <c r="BH45" i="11"/>
  <c r="BG45" i="11"/>
  <c r="BF45" i="11"/>
  <c r="BE45" i="11"/>
  <c r="BF57" i="11"/>
  <c r="BJ111" i="11"/>
  <c r="BI111" i="11"/>
  <c r="BH111" i="11"/>
  <c r="BG111" i="11"/>
  <c r="BF111" i="11"/>
  <c r="BE111" i="11"/>
  <c r="BJ110" i="11"/>
  <c r="BI110" i="11"/>
  <c r="BH110" i="11"/>
  <c r="BG110" i="11"/>
  <c r="BF110" i="11"/>
  <c r="BE110" i="11"/>
  <c r="BJ109" i="11"/>
  <c r="BI109" i="11"/>
  <c r="BH109" i="11"/>
  <c r="BG109" i="11"/>
  <c r="BF109" i="11"/>
  <c r="BE109" i="11"/>
  <c r="BJ108" i="11"/>
  <c r="BI108" i="11"/>
  <c r="BH108" i="11"/>
  <c r="BG108" i="11"/>
  <c r="BF108" i="11"/>
  <c r="BE108" i="11"/>
  <c r="BJ107" i="11"/>
  <c r="BI107" i="11"/>
  <c r="BH107" i="11"/>
  <c r="BG107" i="11"/>
  <c r="BF107" i="11"/>
  <c r="BE107" i="11"/>
  <c r="BJ106" i="11"/>
  <c r="BI106" i="11"/>
  <c r="BH106" i="11"/>
  <c r="BG106" i="11"/>
  <c r="BF106" i="11"/>
  <c r="BE106" i="11"/>
  <c r="BJ105" i="11"/>
  <c r="BI105" i="11"/>
  <c r="BH105" i="11"/>
  <c r="BG105" i="11"/>
  <c r="BF105" i="11"/>
  <c r="BE105" i="11"/>
  <c r="BJ104" i="11"/>
  <c r="BI104" i="11"/>
  <c r="BH104" i="11"/>
  <c r="BG104" i="11"/>
  <c r="BF104" i="11"/>
  <c r="BE104" i="11"/>
  <c r="BJ103" i="11"/>
  <c r="BI103" i="11"/>
  <c r="BH103" i="11"/>
  <c r="BG103" i="11"/>
  <c r="BF103" i="11"/>
  <c r="BE103" i="11"/>
  <c r="BJ102" i="11"/>
  <c r="BI102" i="11"/>
  <c r="BH102" i="11"/>
  <c r="BG102" i="11"/>
  <c r="BF102" i="11"/>
  <c r="BE102" i="11"/>
  <c r="BJ101" i="11"/>
  <c r="BI101" i="11"/>
  <c r="BH101" i="11"/>
  <c r="BG101" i="11"/>
  <c r="BF101" i="11"/>
  <c r="BE101" i="11"/>
  <c r="BJ100" i="11"/>
  <c r="BI100" i="11"/>
  <c r="BH100" i="11"/>
  <c r="BG100" i="11"/>
  <c r="BF100" i="11"/>
  <c r="BE100" i="11"/>
  <c r="BJ99" i="11"/>
  <c r="BI99" i="11"/>
  <c r="BH99" i="11"/>
  <c r="BG99" i="11"/>
  <c r="BF99" i="11"/>
  <c r="BE99" i="11"/>
  <c r="BJ98" i="11"/>
  <c r="BI98" i="11"/>
  <c r="BH98" i="11"/>
  <c r="BG98" i="11"/>
  <c r="BF98" i="11"/>
  <c r="BE98" i="11"/>
  <c r="BJ97" i="11"/>
  <c r="BI97" i="11"/>
  <c r="BH97" i="11"/>
  <c r="BG97" i="11"/>
  <c r="BF97" i="11"/>
  <c r="BE97" i="11"/>
  <c r="BJ96" i="11"/>
  <c r="BI96" i="11"/>
  <c r="BH96" i="11"/>
  <c r="BG96" i="11"/>
  <c r="BF96" i="11"/>
  <c r="BE96" i="11"/>
  <c r="BJ95" i="11"/>
  <c r="BI95" i="11"/>
  <c r="BH95" i="11"/>
  <c r="BG95" i="11"/>
  <c r="BF95" i="11"/>
  <c r="BE95" i="11"/>
  <c r="BJ94" i="11"/>
  <c r="BI94" i="11"/>
  <c r="BH94" i="11"/>
  <c r="BG94" i="11"/>
  <c r="BF94" i="11"/>
  <c r="BE94" i="11"/>
  <c r="BJ93" i="11"/>
  <c r="BI93" i="11"/>
  <c r="BH93" i="11"/>
  <c r="BG93" i="11"/>
  <c r="BF93" i="11"/>
  <c r="BE93" i="11"/>
  <c r="BJ92" i="11"/>
  <c r="BI92" i="11"/>
  <c r="BH92" i="11"/>
  <c r="BG92" i="11"/>
  <c r="BF92" i="11"/>
  <c r="BE92" i="11"/>
  <c r="BJ91" i="11"/>
  <c r="BI91" i="11"/>
  <c r="BH91" i="11"/>
  <c r="BG91" i="11"/>
  <c r="BF91" i="11"/>
  <c r="BE91" i="11"/>
  <c r="BJ90" i="11"/>
  <c r="BI90" i="11"/>
  <c r="BH90" i="11"/>
  <c r="BG90" i="11"/>
  <c r="BF90" i="11"/>
  <c r="BE90" i="11"/>
  <c r="BJ89" i="11"/>
  <c r="BI89" i="11"/>
  <c r="BH89" i="11"/>
  <c r="BG89" i="11"/>
  <c r="BF89" i="11"/>
  <c r="BE89" i="11"/>
  <c r="BJ88" i="11"/>
  <c r="BI88" i="11"/>
  <c r="BH88" i="11"/>
  <c r="BG88" i="11"/>
  <c r="BF88" i="11"/>
  <c r="BE88" i="11"/>
  <c r="BJ87" i="11"/>
  <c r="BI87" i="11"/>
  <c r="BH87" i="11"/>
  <c r="BG87" i="11"/>
  <c r="BF87" i="11"/>
  <c r="BE87" i="11"/>
  <c r="BJ86" i="11"/>
  <c r="BI86" i="11"/>
  <c r="BH86" i="11"/>
  <c r="BG86" i="11"/>
  <c r="BF86" i="11"/>
  <c r="BE86" i="11"/>
  <c r="BJ85" i="11"/>
  <c r="BI85" i="11"/>
  <c r="BH85" i="11"/>
  <c r="BG85" i="11"/>
  <c r="BF85" i="11"/>
  <c r="BE85" i="11"/>
  <c r="BJ84" i="11"/>
  <c r="BI84" i="11"/>
  <c r="BH84" i="11"/>
  <c r="BG84" i="11"/>
  <c r="BF84" i="11"/>
  <c r="BE84" i="11"/>
  <c r="BJ83" i="11"/>
  <c r="BI83" i="11"/>
  <c r="BH83" i="11"/>
  <c r="BG83" i="11"/>
  <c r="BF83" i="11"/>
  <c r="BE83" i="11"/>
  <c r="BJ82" i="11"/>
  <c r="BI82" i="11"/>
  <c r="BH82" i="11"/>
  <c r="BG82" i="11"/>
  <c r="BF82" i="11"/>
  <c r="BE82" i="11"/>
  <c r="BJ81" i="11"/>
  <c r="BI81" i="11"/>
  <c r="BH81" i="11"/>
  <c r="BG81" i="11"/>
  <c r="BF81" i="11"/>
  <c r="BE81" i="11"/>
  <c r="BJ80" i="11"/>
  <c r="BI80" i="11"/>
  <c r="BH80" i="11"/>
  <c r="BG80" i="11"/>
  <c r="BF80" i="11"/>
  <c r="BE80" i="11"/>
  <c r="BJ79" i="11"/>
  <c r="BI79" i="11"/>
  <c r="BH79" i="11"/>
  <c r="BG79" i="11"/>
  <c r="BF79" i="11"/>
  <c r="BE79" i="11"/>
  <c r="BJ78" i="11"/>
  <c r="BI78" i="11"/>
  <c r="BH78" i="11"/>
  <c r="BG78" i="11"/>
  <c r="BF78" i="11"/>
  <c r="BE78" i="11"/>
  <c r="BJ77" i="11"/>
  <c r="BI77" i="11"/>
  <c r="BH77" i="11"/>
  <c r="BG77" i="11"/>
  <c r="BF77" i="11"/>
  <c r="BE77" i="11"/>
  <c r="BJ76" i="11"/>
  <c r="BI76" i="11"/>
  <c r="BH76" i="11"/>
  <c r="BG76" i="11"/>
  <c r="BF76" i="11"/>
  <c r="BE76" i="11"/>
  <c r="BJ75" i="11"/>
  <c r="BI75" i="11"/>
  <c r="BH75" i="11"/>
  <c r="BG75" i="11"/>
  <c r="BF75" i="11"/>
  <c r="BE75" i="11"/>
  <c r="BJ74" i="11"/>
  <c r="BI74" i="11"/>
  <c r="BH74" i="11"/>
  <c r="BG74" i="11"/>
  <c r="BF74" i="11"/>
  <c r="BE74" i="11"/>
  <c r="BJ73" i="11"/>
  <c r="BI73" i="11"/>
  <c r="BH73" i="11"/>
  <c r="BG73" i="11"/>
  <c r="BF73" i="11"/>
  <c r="BE73" i="11"/>
  <c r="BJ72" i="11"/>
  <c r="BI72" i="11"/>
  <c r="BH72" i="11"/>
  <c r="BG72" i="11"/>
  <c r="BF72" i="11"/>
  <c r="BE72" i="11"/>
  <c r="BJ71" i="11"/>
  <c r="BI71" i="11"/>
  <c r="BH71" i="11"/>
  <c r="BG71" i="11"/>
  <c r="BF71" i="11"/>
  <c r="BE71" i="11"/>
  <c r="BJ70" i="11"/>
  <c r="BI70" i="11"/>
  <c r="BH70" i="11"/>
  <c r="BG70" i="11"/>
  <c r="BF70" i="11"/>
  <c r="BE70" i="11"/>
  <c r="BJ69" i="11"/>
  <c r="BI69" i="11"/>
  <c r="BH69" i="11"/>
  <c r="BG69" i="11"/>
  <c r="BF69" i="11"/>
  <c r="BJ68" i="11"/>
  <c r="BI68" i="11"/>
  <c r="BH68" i="11"/>
  <c r="BG68" i="11"/>
  <c r="BF68" i="11"/>
  <c r="BE68" i="11"/>
  <c r="BJ67" i="11"/>
  <c r="BI67" i="11"/>
  <c r="BH67" i="11"/>
  <c r="BG67" i="11"/>
  <c r="BF67" i="11"/>
  <c r="BE67" i="11"/>
  <c r="BJ66" i="11"/>
  <c r="BI66" i="11"/>
  <c r="BH66" i="11"/>
  <c r="BG66" i="11"/>
  <c r="BF66" i="11"/>
  <c r="BE66" i="11"/>
  <c r="BJ65" i="11"/>
  <c r="BI65" i="11"/>
  <c r="BH65" i="11"/>
  <c r="BG65" i="11"/>
  <c r="BF65" i="11"/>
  <c r="BE65" i="11"/>
  <c r="BJ64" i="11"/>
  <c r="BI64" i="11"/>
  <c r="BH64" i="11"/>
  <c r="BG64" i="11"/>
  <c r="BF64" i="11"/>
  <c r="BE64" i="11"/>
  <c r="BJ63" i="11"/>
  <c r="BI63" i="11"/>
  <c r="BH63" i="11"/>
  <c r="BG63" i="11"/>
  <c r="BF63" i="11"/>
  <c r="BE63" i="11"/>
  <c r="BJ62" i="11"/>
  <c r="BI62" i="11"/>
  <c r="BH62" i="11"/>
  <c r="BG62" i="11"/>
  <c r="BF62" i="11"/>
  <c r="BE62" i="11"/>
  <c r="BJ61" i="11"/>
  <c r="BI61" i="11"/>
  <c r="BH61" i="11"/>
  <c r="BG61" i="11"/>
  <c r="BF61" i="11"/>
  <c r="BE61" i="11"/>
  <c r="BJ60" i="11"/>
  <c r="BI60" i="11"/>
  <c r="BH60" i="11"/>
  <c r="BG60" i="11"/>
  <c r="BF60" i="11"/>
  <c r="BE60" i="11"/>
  <c r="BJ59" i="11"/>
  <c r="BI59" i="11"/>
  <c r="BH59" i="11"/>
  <c r="BG59" i="11"/>
  <c r="BF59" i="11"/>
  <c r="BE59" i="11"/>
  <c r="BJ58" i="11"/>
  <c r="BI58" i="11"/>
  <c r="BH58" i="11"/>
  <c r="BG58" i="11"/>
  <c r="BF58" i="11"/>
  <c r="BE58" i="11"/>
  <c r="BJ57" i="11"/>
  <c r="BI57" i="11"/>
  <c r="BH57" i="11"/>
  <c r="BG57" i="11"/>
  <c r="BJ56" i="11"/>
  <c r="BI56" i="11"/>
  <c r="BH56" i="11"/>
  <c r="BG56" i="11"/>
  <c r="BF56" i="11"/>
  <c r="BE56" i="11"/>
  <c r="BJ54" i="11"/>
  <c r="BI54" i="11"/>
  <c r="BH54" i="11"/>
  <c r="BG54" i="11"/>
  <c r="BF54" i="11"/>
  <c r="BE54" i="11"/>
  <c r="BJ53" i="11"/>
  <c r="BI53" i="11"/>
  <c r="BH53" i="11"/>
  <c r="BG53" i="11"/>
  <c r="BF53" i="11"/>
  <c r="BE53" i="11"/>
  <c r="BJ52" i="11"/>
  <c r="BI52" i="11"/>
  <c r="BH52" i="11"/>
  <c r="BG52" i="11"/>
  <c r="BF52" i="11"/>
  <c r="BE52" i="11"/>
  <c r="BJ51" i="11"/>
  <c r="BI51" i="11"/>
  <c r="BH51" i="11"/>
  <c r="BG51" i="11"/>
  <c r="BF51" i="11"/>
  <c r="BE51" i="11"/>
  <c r="BJ50" i="11"/>
  <c r="BI50" i="11"/>
  <c r="BH50" i="11"/>
  <c r="BG50" i="11"/>
  <c r="BF50" i="11"/>
  <c r="BE50" i="11"/>
  <c r="BJ49" i="11"/>
  <c r="BI49" i="11"/>
  <c r="BH49" i="11"/>
  <c r="BG49" i="11"/>
  <c r="BF49" i="11"/>
  <c r="BE49" i="11"/>
  <c r="BJ48" i="11"/>
  <c r="BI48" i="11"/>
  <c r="BH48" i="11"/>
  <c r="BG48" i="11"/>
  <c r="BF48" i="11"/>
  <c r="BE48" i="11"/>
  <c r="BJ47" i="11"/>
  <c r="BI47" i="11"/>
  <c r="BH47" i="11"/>
  <c r="BG47" i="11"/>
  <c r="BF47" i="11"/>
  <c r="BE47" i="11"/>
  <c r="BJ46" i="11"/>
  <c r="BI46" i="11"/>
  <c r="BH46" i="11"/>
  <c r="BG46" i="11"/>
  <c r="BF46" i="11"/>
  <c r="BE46" i="11"/>
  <c r="BJ44" i="11"/>
  <c r="BI44" i="11"/>
  <c r="BH44" i="11"/>
  <c r="BG44" i="11"/>
  <c r="BF44" i="11"/>
  <c r="BE44" i="11"/>
  <c r="BJ42" i="11"/>
  <c r="BI42" i="11"/>
  <c r="BH42" i="11"/>
  <c r="BG42" i="11"/>
  <c r="BF42" i="11"/>
  <c r="BE42" i="11"/>
  <c r="BJ41" i="11"/>
  <c r="BI41" i="11"/>
  <c r="BH41" i="11"/>
  <c r="BG41" i="11"/>
  <c r="BF41" i="11"/>
  <c r="BE41" i="11"/>
  <c r="BJ40" i="11"/>
  <c r="BI40" i="11"/>
  <c r="BH40" i="11"/>
  <c r="BG40" i="11"/>
  <c r="BF40" i="11"/>
  <c r="BE40" i="11"/>
  <c r="BJ39" i="11"/>
  <c r="BI39" i="11"/>
  <c r="BH39" i="11"/>
  <c r="BG39" i="11"/>
  <c r="BF39" i="11"/>
  <c r="BE39" i="11"/>
  <c r="BJ38" i="11"/>
  <c r="BI38" i="11"/>
  <c r="BH38" i="11"/>
  <c r="BG38" i="11"/>
  <c r="BF38" i="11"/>
  <c r="BE38" i="11"/>
  <c r="BJ37" i="11"/>
  <c r="BI37" i="11"/>
  <c r="BH37" i="11"/>
  <c r="BG37" i="11"/>
  <c r="BF37" i="11"/>
  <c r="BE37" i="11"/>
  <c r="BJ36" i="11"/>
  <c r="BI36" i="11"/>
  <c r="BH36" i="11"/>
  <c r="BG36" i="11"/>
  <c r="BF36" i="11"/>
  <c r="BE36" i="11"/>
  <c r="BJ35" i="11"/>
  <c r="BI35" i="11"/>
  <c r="BH35" i="11"/>
  <c r="BG35" i="11"/>
  <c r="BF35" i="11"/>
  <c r="BE35" i="11"/>
  <c r="BJ34" i="11"/>
  <c r="BI34" i="11"/>
  <c r="BH34" i="11"/>
  <c r="BG34" i="11"/>
  <c r="BF34" i="11"/>
  <c r="BE34" i="11"/>
  <c r="BJ33" i="11"/>
  <c r="BI33" i="11"/>
  <c r="BH33" i="11"/>
  <c r="BG33" i="11"/>
  <c r="BF33" i="11"/>
  <c r="BE33" i="11"/>
  <c r="BJ32" i="11"/>
  <c r="BI32" i="11"/>
  <c r="BH32" i="11"/>
  <c r="BG32" i="11"/>
  <c r="BF32" i="11"/>
  <c r="BE32" i="11"/>
  <c r="BJ31" i="11"/>
  <c r="BI31" i="11"/>
  <c r="BH31" i="11"/>
  <c r="BG31" i="11"/>
  <c r="BF31" i="11"/>
  <c r="BE31" i="11"/>
  <c r="BJ30" i="11"/>
  <c r="BI30" i="11"/>
  <c r="BH30" i="11"/>
  <c r="BG30" i="11"/>
  <c r="BF30" i="11"/>
  <c r="BE30" i="11"/>
  <c r="BJ28" i="11"/>
  <c r="BI28" i="11"/>
  <c r="BH28" i="11"/>
  <c r="BG28" i="11"/>
  <c r="BF28" i="11"/>
  <c r="BE28" i="11"/>
  <c r="BJ27" i="11"/>
  <c r="BI27" i="11"/>
  <c r="BH27" i="11"/>
  <c r="BG27" i="11"/>
  <c r="BF27" i="11"/>
  <c r="BE27" i="11"/>
  <c r="BJ26" i="11"/>
  <c r="BI26" i="11"/>
  <c r="BH26" i="11"/>
  <c r="BG26" i="11"/>
  <c r="BF26" i="11"/>
  <c r="BE26" i="11"/>
  <c r="BJ25" i="11"/>
  <c r="BI25" i="11"/>
  <c r="BH25" i="11"/>
  <c r="BG25" i="11"/>
  <c r="BF25" i="11"/>
  <c r="BE25" i="11"/>
  <c r="BJ24" i="11"/>
  <c r="BI24" i="11"/>
  <c r="BH24" i="11"/>
  <c r="BG24" i="11"/>
  <c r="BF24" i="11"/>
  <c r="BE24" i="11"/>
  <c r="BJ23" i="11"/>
  <c r="BI23" i="11"/>
  <c r="BH23" i="11"/>
  <c r="BG23" i="11"/>
  <c r="BF23" i="11"/>
  <c r="BE23" i="11"/>
  <c r="BJ22" i="11"/>
  <c r="BI22" i="11"/>
  <c r="BH22" i="11"/>
  <c r="BG22" i="11"/>
  <c r="BF22" i="11"/>
  <c r="BJ21" i="11"/>
  <c r="BI21" i="11"/>
  <c r="BH21" i="11"/>
  <c r="BG21" i="11"/>
  <c r="BF21" i="11"/>
  <c r="BE21" i="11"/>
  <c r="BJ20" i="11"/>
  <c r="BI20" i="11"/>
  <c r="BH20" i="11"/>
  <c r="BG20" i="11"/>
  <c r="BF20" i="11"/>
  <c r="BE20" i="11"/>
  <c r="BJ19" i="11"/>
  <c r="BI19" i="11"/>
  <c r="BH19" i="11"/>
  <c r="BG19" i="11"/>
  <c r="BF19" i="11"/>
  <c r="BE19" i="11"/>
  <c r="BJ18" i="11"/>
  <c r="BI18" i="11"/>
  <c r="BH18" i="11"/>
  <c r="BG18" i="11"/>
  <c r="BF18" i="11"/>
  <c r="BE18" i="11"/>
  <c r="BJ17" i="11"/>
  <c r="BI17" i="11"/>
  <c r="BH17" i="11"/>
  <c r="BG17" i="11"/>
  <c r="BF17" i="11"/>
  <c r="BE17" i="11"/>
  <c r="BJ16" i="11"/>
  <c r="BI16" i="11"/>
  <c r="BH16" i="11"/>
  <c r="BG16" i="11"/>
  <c r="BF16" i="11"/>
  <c r="BE16" i="11"/>
  <c r="BJ15" i="11"/>
  <c r="BI15" i="11"/>
  <c r="BH15" i="11"/>
  <c r="BG15" i="11"/>
  <c r="BE15" i="11"/>
  <c r="BF15" i="11"/>
  <c r="BI14" i="11"/>
  <c r="BH14" i="11"/>
  <c r="BG14" i="11"/>
  <c r="BF14" i="11"/>
  <c r="BE14" i="11"/>
  <c r="BJ14" i="11"/>
  <c r="BI13" i="11"/>
  <c r="BH13" i="11"/>
  <c r="BG13" i="11"/>
  <c r="BF13" i="11"/>
  <c r="BE13" i="11"/>
  <c r="BJ13" i="11"/>
  <c r="BJ12" i="11"/>
  <c r="BI12" i="11"/>
  <c r="BH12" i="11"/>
  <c r="BG12" i="11"/>
  <c r="BF12" i="11"/>
  <c r="BE12" i="11"/>
  <c r="BJ11" i="11"/>
  <c r="BI11" i="11"/>
  <c r="BH11" i="11"/>
  <c r="BG11" i="11"/>
  <c r="BF11" i="11"/>
  <c r="BE11" i="11"/>
  <c r="BJ10" i="11"/>
  <c r="BH10" i="11"/>
  <c r="BG10" i="11"/>
  <c r="BF10" i="11"/>
  <c r="BE10" i="11"/>
  <c r="BI10" i="11"/>
  <c r="BJ9" i="11"/>
  <c r="BI9" i="11"/>
  <c r="BH9" i="11"/>
  <c r="BG9" i="11"/>
  <c r="BF9" i="11"/>
  <c r="BE9" i="11"/>
  <c r="BJ8" i="11"/>
  <c r="BI8" i="11"/>
  <c r="BH8" i="11"/>
  <c r="BG8" i="11"/>
  <c r="BF8" i="11"/>
  <c r="BE8" i="11"/>
  <c r="BI7" i="11"/>
  <c r="BH7" i="11"/>
  <c r="BG7" i="11"/>
  <c r="BF7" i="11"/>
  <c r="BE7" i="11"/>
  <c r="BJ7" i="11"/>
  <c r="BI6" i="11"/>
  <c r="BH6" i="11"/>
  <c r="BG6" i="11"/>
  <c r="BF6" i="11"/>
  <c r="BE6" i="11"/>
  <c r="BJ6" i="11"/>
  <c r="BJ5" i="11"/>
  <c r="BI5" i="11"/>
  <c r="BH5" i="11"/>
  <c r="BG5" i="11"/>
  <c r="BF5" i="11"/>
  <c r="BE5" i="11"/>
  <c r="BJ4" i="11"/>
  <c r="BH4" i="11"/>
  <c r="BG4" i="11"/>
  <c r="BF4" i="11"/>
  <c r="BE4" i="11"/>
  <c r="BI4" i="11"/>
  <c r="BJ3" i="11"/>
  <c r="BH3" i="11"/>
  <c r="BF3" i="11"/>
  <c r="BI3" i="11"/>
  <c r="BG3" i="11"/>
  <c r="BE3" i="11"/>
  <c r="BJ2" i="11"/>
  <c r="BH2" i="11"/>
  <c r="BG2" i="11"/>
  <c r="BE2" i="11"/>
  <c r="BI2" i="11"/>
  <c r="BF2" i="11"/>
  <c r="BB111" i="11"/>
  <c r="AY111" i="11"/>
  <c r="BA111" i="11"/>
  <c r="AX111" i="11"/>
  <c r="AW111" i="11"/>
  <c r="AV111" i="11"/>
  <c r="W111" i="11"/>
  <c r="X111" i="11" s="1"/>
  <c r="BC111" i="11"/>
  <c r="AZ111" i="11"/>
  <c r="BC110" i="11"/>
  <c r="BD110" i="11" s="1"/>
  <c r="W110" i="11"/>
  <c r="X110" i="11" s="1"/>
  <c r="AG110" i="11" s="1"/>
  <c r="AH110" i="11" s="1"/>
  <c r="W109" i="11"/>
  <c r="X109" i="11" s="1"/>
  <c r="AX109" i="11"/>
  <c r="AW109" i="11"/>
  <c r="AV109" i="11"/>
  <c r="AZ109" i="11"/>
  <c r="BB109" i="11"/>
  <c r="BC109" i="11"/>
  <c r="AY109" i="11"/>
  <c r="BA109" i="11"/>
  <c r="AO108" i="11"/>
  <c r="AM108" i="11"/>
  <c r="AL108" i="11"/>
  <c r="BC108" i="11"/>
  <c r="BD108" i="11" s="1"/>
  <c r="AQ108" i="11"/>
  <c r="W108" i="11"/>
  <c r="X108" i="11" s="1"/>
  <c r="AN108" i="11"/>
  <c r="AP108" i="11"/>
  <c r="BB107" i="11"/>
  <c r="AY107" i="11"/>
  <c r="BC107" i="11"/>
  <c r="W107" i="11"/>
  <c r="X107" i="11" s="1"/>
  <c r="BA107" i="11"/>
  <c r="AZ107" i="11"/>
  <c r="W106" i="11"/>
  <c r="X106" i="11" s="1"/>
  <c r="AU106" i="11"/>
  <c r="AI106" i="11"/>
  <c r="AW106" i="11"/>
  <c r="AZ106" i="11"/>
  <c r="AX106" i="11"/>
  <c r="BB106" i="11"/>
  <c r="AV106" i="11"/>
  <c r="AY106" i="11"/>
  <c r="BA106" i="11"/>
  <c r="BC106" i="11"/>
  <c r="AX105" i="11"/>
  <c r="AW105" i="11"/>
  <c r="AV105" i="11"/>
  <c r="BA105" i="11"/>
  <c r="W105" i="11"/>
  <c r="X105" i="11" s="1"/>
  <c r="AY105" i="11"/>
  <c r="AZ105" i="11"/>
  <c r="BB105" i="11"/>
  <c r="BC105" i="11"/>
  <c r="BB104" i="11"/>
  <c r="BC104" i="11"/>
  <c r="AY104" i="11"/>
  <c r="W104" i="11"/>
  <c r="X104" i="11" s="1"/>
  <c r="AZ104" i="11"/>
  <c r="AV104" i="11"/>
  <c r="AX104" i="11"/>
  <c r="AW104" i="11"/>
  <c r="BA104" i="11"/>
  <c r="AZ103" i="11"/>
  <c r="AW103" i="11"/>
  <c r="W103" i="11"/>
  <c r="X103" i="11" s="1"/>
  <c r="AV103" i="11"/>
  <c r="AX103" i="11"/>
  <c r="BA103" i="11"/>
  <c r="BC103" i="11"/>
  <c r="AY103" i="11"/>
  <c r="BB103" i="11"/>
  <c r="AZ102" i="11"/>
  <c r="AX102" i="11"/>
  <c r="AY102" i="11"/>
  <c r="AW102" i="11"/>
  <c r="BB102" i="11"/>
  <c r="W102" i="11"/>
  <c r="X102" i="11" s="1"/>
  <c r="BC102" i="11"/>
  <c r="AV102" i="11"/>
  <c r="BA102" i="11"/>
  <c r="BC101" i="11"/>
  <c r="AZ101" i="11"/>
  <c r="AX101" i="11"/>
  <c r="AV101" i="11"/>
  <c r="AW101" i="11"/>
  <c r="BB101" i="11"/>
  <c r="W101" i="11"/>
  <c r="X101" i="11" s="1"/>
  <c r="BA101" i="11"/>
  <c r="AY101" i="11"/>
  <c r="AV100" i="11"/>
  <c r="BA100" i="11"/>
  <c r="AW100" i="11"/>
  <c r="BB100" i="11"/>
  <c r="BC100" i="11"/>
  <c r="AZ100" i="11"/>
  <c r="W100" i="11"/>
  <c r="X100" i="11" s="1"/>
  <c r="AX100" i="11"/>
  <c r="AY100" i="11"/>
  <c r="BB99" i="11"/>
  <c r="AZ99" i="11"/>
  <c r="BA99" i="11"/>
  <c r="BC99" i="11"/>
  <c r="W99" i="11"/>
  <c r="X99" i="11" s="1"/>
  <c r="AY99" i="11"/>
  <c r="BB98" i="11"/>
  <c r="AZ98" i="11"/>
  <c r="AX98" i="11"/>
  <c r="BA98" i="11"/>
  <c r="W98" i="11"/>
  <c r="X98" i="11" s="1"/>
  <c r="AV98" i="11"/>
  <c r="AY98" i="11"/>
  <c r="AW98" i="11"/>
  <c r="BC98" i="11"/>
  <c r="BC97" i="11"/>
  <c r="AY97" i="11"/>
  <c r="W97" i="11"/>
  <c r="X97" i="11" s="1"/>
  <c r="AV97" i="11"/>
  <c r="AX97" i="11"/>
  <c r="AW97" i="11"/>
  <c r="BA97" i="11"/>
  <c r="AZ97" i="11"/>
  <c r="BB97" i="11"/>
  <c r="AV96" i="11"/>
  <c r="AY96" i="11"/>
  <c r="BA96" i="11"/>
  <c r="W96" i="11"/>
  <c r="X96" i="11" s="1"/>
  <c r="AZ96" i="11"/>
  <c r="AX96" i="11"/>
  <c r="BB96" i="11"/>
  <c r="AW96" i="11"/>
  <c r="BC96" i="11"/>
  <c r="AZ95" i="11"/>
  <c r="AW95" i="11"/>
  <c r="W95" i="11"/>
  <c r="X95" i="11" s="1"/>
  <c r="AX95" i="11"/>
  <c r="BB95" i="11"/>
  <c r="BC95" i="11"/>
  <c r="AY95" i="11"/>
  <c r="AV95" i="11"/>
  <c r="BA95" i="11"/>
  <c r="AV94" i="11"/>
  <c r="AZ94" i="11"/>
  <c r="AW94" i="11"/>
  <c r="W94" i="11"/>
  <c r="X94" i="11" s="1"/>
  <c r="AY94" i="11"/>
  <c r="BA94" i="11"/>
  <c r="AX94" i="11"/>
  <c r="BB94" i="11"/>
  <c r="BC94" i="11"/>
  <c r="AU94" i="11"/>
  <c r="AI94" i="11"/>
  <c r="AV93" i="11"/>
  <c r="AX93" i="11"/>
  <c r="AY93" i="11"/>
  <c r="BB93" i="11"/>
  <c r="AW93" i="11"/>
  <c r="AZ93" i="11"/>
  <c r="BC93" i="11"/>
  <c r="BA93" i="11"/>
  <c r="W93" i="11"/>
  <c r="X93" i="11" s="1"/>
  <c r="BC92" i="11"/>
  <c r="AY92" i="11"/>
  <c r="AX92" i="11"/>
  <c r="BB92" i="11"/>
  <c r="AZ92" i="11"/>
  <c r="AV92" i="11"/>
  <c r="BA92" i="11"/>
  <c r="AW92" i="11"/>
  <c r="W92" i="11"/>
  <c r="X92" i="11" s="1"/>
  <c r="AX91" i="11"/>
  <c r="BB91" i="11"/>
  <c r="AW91" i="11"/>
  <c r="BA91" i="11"/>
  <c r="AV91" i="11"/>
  <c r="W91" i="11"/>
  <c r="X91" i="11" s="1"/>
  <c r="BC91" i="11"/>
  <c r="AZ91" i="11"/>
  <c r="AY91" i="11"/>
  <c r="AX90" i="11"/>
  <c r="W90" i="11"/>
  <c r="X90" i="11" s="1"/>
  <c r="BB90" i="11"/>
  <c r="AY90" i="11"/>
  <c r="BC90" i="11"/>
  <c r="AZ90" i="11"/>
  <c r="AW90" i="11"/>
  <c r="AV90" i="11"/>
  <c r="BA90" i="11"/>
  <c r="AY89" i="11"/>
  <c r="AW89" i="11"/>
  <c r="AZ89" i="11"/>
  <c r="BC89" i="11"/>
  <c r="AX89" i="11"/>
  <c r="BB89" i="11"/>
  <c r="BA89" i="11"/>
  <c r="AV89" i="11"/>
  <c r="W89" i="11"/>
  <c r="X89" i="11" s="1"/>
  <c r="W88" i="11"/>
  <c r="X88" i="11" s="1"/>
  <c r="AZ88" i="11"/>
  <c r="AW88" i="11"/>
  <c r="AY88" i="11"/>
  <c r="BA88" i="11"/>
  <c r="BC88" i="11"/>
  <c r="BB88" i="11"/>
  <c r="AX88" i="11"/>
  <c r="AV88" i="11"/>
  <c r="BC87" i="11"/>
  <c r="AZ87" i="11"/>
  <c r="AY87" i="11"/>
  <c r="BB87" i="11"/>
  <c r="W87" i="11"/>
  <c r="X87" i="11" s="1"/>
  <c r="BA87" i="11"/>
  <c r="AZ86" i="11"/>
  <c r="BA86" i="11"/>
  <c r="AW86" i="11"/>
  <c r="W86" i="11"/>
  <c r="X86" i="11" s="1"/>
  <c r="AY86" i="11"/>
  <c r="BC86" i="11"/>
  <c r="AV86" i="11"/>
  <c r="AX86" i="11"/>
  <c r="BB86" i="11"/>
  <c r="BB85" i="11"/>
  <c r="AY85" i="11"/>
  <c r="BA85" i="11"/>
  <c r="AV85" i="11"/>
  <c r="BC85" i="11"/>
  <c r="W85" i="11"/>
  <c r="X85" i="11" s="1"/>
  <c r="AW85" i="11"/>
  <c r="AZ85" i="11"/>
  <c r="AX85" i="11"/>
  <c r="AV84" i="11"/>
  <c r="AX84" i="11"/>
  <c r="BA84" i="11"/>
  <c r="BB84" i="11"/>
  <c r="W84" i="11"/>
  <c r="X84" i="11" s="1"/>
  <c r="AW84" i="11"/>
  <c r="AZ84" i="11"/>
  <c r="AY84" i="11"/>
  <c r="BC84" i="11"/>
  <c r="AZ83" i="11"/>
  <c r="AV83" i="11"/>
  <c r="BB83" i="11"/>
  <c r="AY83" i="11"/>
  <c r="BC83" i="11"/>
  <c r="AW83" i="11"/>
  <c r="BA83" i="11"/>
  <c r="W83" i="11"/>
  <c r="X83" i="11" s="1"/>
  <c r="AX83" i="11"/>
  <c r="BC82" i="11"/>
  <c r="BA82" i="11"/>
  <c r="AZ82" i="11"/>
  <c r="AV82" i="11"/>
  <c r="AW82" i="11"/>
  <c r="AU82" i="11"/>
  <c r="AX82" i="11"/>
  <c r="AI82" i="11"/>
  <c r="AY82" i="11"/>
  <c r="BB82" i="11"/>
  <c r="W82" i="11"/>
  <c r="X82" i="11" s="1"/>
  <c r="BA81" i="11"/>
  <c r="AZ81" i="11"/>
  <c r="W81" i="11"/>
  <c r="X81" i="11" s="1"/>
  <c r="BC81" i="11"/>
  <c r="BB81" i="11"/>
  <c r="AV81" i="11"/>
  <c r="AY81" i="11"/>
  <c r="AX81" i="11"/>
  <c r="AW81" i="11"/>
  <c r="AY80" i="11"/>
  <c r="W80" i="11"/>
  <c r="X80" i="11" s="1"/>
  <c r="AZ80" i="11"/>
  <c r="BB80" i="11"/>
  <c r="AV80" i="11"/>
  <c r="AW80" i="11"/>
  <c r="AX80" i="11"/>
  <c r="BA80" i="11"/>
  <c r="BC80" i="11"/>
  <c r="W79" i="11"/>
  <c r="X79" i="11" s="1"/>
  <c r="AZ79" i="11"/>
  <c r="AI79" i="11"/>
  <c r="AV79" i="11"/>
  <c r="BB79" i="11"/>
  <c r="AY79" i="11"/>
  <c r="BA79" i="11"/>
  <c r="BC79" i="11"/>
  <c r="AX79" i="11"/>
  <c r="AW79" i="11"/>
  <c r="AU79" i="11"/>
  <c r="AV78" i="11"/>
  <c r="W78" i="11"/>
  <c r="X78" i="11" s="1"/>
  <c r="BB78" i="11"/>
  <c r="AY78" i="11"/>
  <c r="AZ78" i="11"/>
  <c r="AX78" i="11"/>
  <c r="BC78" i="11"/>
  <c r="BA78" i="11"/>
  <c r="AW78" i="11"/>
  <c r="BC77" i="11"/>
  <c r="AZ77" i="11"/>
  <c r="W77" i="11"/>
  <c r="X77" i="11" s="1"/>
  <c r="BB77" i="11"/>
  <c r="BA77" i="11"/>
  <c r="AX77" i="11"/>
  <c r="AY77" i="11"/>
  <c r="AW77" i="11"/>
  <c r="AV77" i="11"/>
  <c r="AX76" i="11"/>
  <c r="BC76" i="11"/>
  <c r="BA76" i="11"/>
  <c r="AW76" i="11"/>
  <c r="W76" i="11"/>
  <c r="X76" i="11" s="1"/>
  <c r="AY76" i="11"/>
  <c r="BB76" i="11"/>
  <c r="AZ76" i="11"/>
  <c r="AV76" i="11"/>
  <c r="BA75" i="11"/>
  <c r="AY75" i="11"/>
  <c r="W75" i="11"/>
  <c r="X75" i="11" s="1"/>
  <c r="AW75" i="11"/>
  <c r="BC75" i="11"/>
  <c r="AZ75" i="11"/>
  <c r="AV75" i="11"/>
  <c r="AX75" i="11"/>
  <c r="BB75" i="11"/>
  <c r="AX74" i="11"/>
  <c r="AV74" i="11"/>
  <c r="AZ74" i="11"/>
  <c r="BC74" i="11"/>
  <c r="AW74" i="11"/>
  <c r="W74" i="11"/>
  <c r="X74" i="11" s="1"/>
  <c r="AY74" i="11"/>
  <c r="BA74" i="11"/>
  <c r="BB74" i="11"/>
  <c r="AY73" i="11"/>
  <c r="AX73" i="11"/>
  <c r="AZ73" i="11"/>
  <c r="BB73" i="11"/>
  <c r="AW73" i="11"/>
  <c r="BA73" i="11"/>
  <c r="AV73" i="11"/>
  <c r="W73" i="11"/>
  <c r="X73" i="11" s="1"/>
  <c r="BC73" i="11"/>
  <c r="W72" i="11"/>
  <c r="X72" i="11" s="1"/>
  <c r="BA72" i="11"/>
  <c r="BC72" i="11"/>
  <c r="BB72" i="11"/>
  <c r="AY72" i="11"/>
  <c r="AZ72" i="11"/>
  <c r="AZ71" i="11"/>
  <c r="W71" i="11"/>
  <c r="X71" i="11" s="1"/>
  <c r="BA71" i="11"/>
  <c r="AY71" i="11"/>
  <c r="BB71" i="11"/>
  <c r="AX71" i="11"/>
  <c r="AW71" i="11"/>
  <c r="BC71" i="11"/>
  <c r="AV71" i="11"/>
  <c r="AW70" i="11"/>
  <c r="AZ70" i="11"/>
  <c r="W70" i="11"/>
  <c r="X70" i="11" s="1"/>
  <c r="BA70" i="11"/>
  <c r="AV70" i="11"/>
  <c r="AY70" i="11"/>
  <c r="AX70" i="11"/>
  <c r="BB70" i="11"/>
  <c r="BC70" i="11"/>
  <c r="W69" i="11"/>
  <c r="X69" i="11" s="1"/>
  <c r="BD69" i="11"/>
  <c r="BA68" i="11"/>
  <c r="BC68" i="11"/>
  <c r="BB68" i="11"/>
  <c r="BC67" i="11"/>
  <c r="BA67" i="11"/>
  <c r="AX67" i="11"/>
  <c r="AW67" i="11"/>
  <c r="BB67" i="11"/>
  <c r="AY67" i="11"/>
  <c r="AV67" i="11"/>
  <c r="W67" i="11"/>
  <c r="X67" i="11" s="1"/>
  <c r="AZ67" i="11"/>
  <c r="BA66" i="11"/>
  <c r="BC66" i="11"/>
  <c r="BB66" i="11"/>
  <c r="BB65" i="11"/>
  <c r="AY65" i="11"/>
  <c r="AV65" i="11"/>
  <c r="AX65" i="11"/>
  <c r="W65" i="11"/>
  <c r="X65" i="11" s="1"/>
  <c r="BA65" i="11"/>
  <c r="AW65" i="11"/>
  <c r="BC65" i="11"/>
  <c r="AZ65" i="11"/>
  <c r="BB64" i="11"/>
  <c r="BA64" i="11"/>
  <c r="BC64" i="11"/>
  <c r="W63" i="11"/>
  <c r="X63" i="11" s="1"/>
  <c r="AX63" i="11"/>
  <c r="AZ63" i="11"/>
  <c r="AY63" i="11"/>
  <c r="BB63" i="11"/>
  <c r="AW63" i="11"/>
  <c r="BA63" i="11"/>
  <c r="BC63" i="11"/>
  <c r="AV63" i="11"/>
  <c r="BB62" i="11"/>
  <c r="BA62" i="11"/>
  <c r="BC62" i="11"/>
  <c r="W61" i="11"/>
  <c r="X61" i="11" s="1"/>
  <c r="AY61" i="11"/>
  <c r="BB61" i="11"/>
  <c r="AV61" i="11"/>
  <c r="BC61" i="11"/>
  <c r="AZ61" i="11"/>
  <c r="BA61" i="11"/>
  <c r="AX61" i="11"/>
  <c r="AW61" i="11"/>
  <c r="BB60" i="11"/>
  <c r="BC60" i="11"/>
  <c r="BA60" i="11"/>
  <c r="AW59" i="11"/>
  <c r="AY59" i="11"/>
  <c r="W59" i="11"/>
  <c r="X59" i="11" s="1"/>
  <c r="BB59" i="11"/>
  <c r="BA59" i="11"/>
  <c r="AX59" i="11"/>
  <c r="AV59" i="11"/>
  <c r="AZ59" i="11"/>
  <c r="BC59" i="11"/>
  <c r="W58" i="11"/>
  <c r="X58" i="11" s="1"/>
  <c r="AY58" i="11"/>
  <c r="BA58" i="11"/>
  <c r="BC58" i="11"/>
  <c r="BB58" i="11"/>
  <c r="AZ58" i="11"/>
  <c r="AW58" i="11"/>
  <c r="AV58" i="11"/>
  <c r="AX58" i="11"/>
  <c r="AZ56" i="11"/>
  <c r="BA56" i="11"/>
  <c r="AY56" i="11"/>
  <c r="BC56" i="11"/>
  <c r="BB56" i="11"/>
  <c r="W56" i="11"/>
  <c r="X56" i="11" s="1"/>
  <c r="AY55" i="11"/>
  <c r="AX55" i="11"/>
  <c r="BA55" i="11"/>
  <c r="AW55" i="11"/>
  <c r="BC55" i="11"/>
  <c r="AZ55" i="11"/>
  <c r="W55" i="11"/>
  <c r="X55" i="11" s="1"/>
  <c r="BB55" i="11"/>
  <c r="BB54" i="11"/>
  <c r="AX54" i="11"/>
  <c r="AW54" i="11"/>
  <c r="AZ54" i="11"/>
  <c r="AV54" i="11"/>
  <c r="BC54" i="11"/>
  <c r="BA54" i="11"/>
  <c r="W54" i="11"/>
  <c r="X54" i="11" s="1"/>
  <c r="AY54" i="11"/>
  <c r="BA53" i="11"/>
  <c r="BB53" i="11"/>
  <c r="BC53" i="11"/>
  <c r="BB52" i="11"/>
  <c r="BA52" i="11"/>
  <c r="BC52" i="11"/>
  <c r="AY51" i="11"/>
  <c r="AV51" i="11"/>
  <c r="BA51" i="11"/>
  <c r="AX51" i="11"/>
  <c r="AW51" i="11"/>
  <c r="AZ51" i="11"/>
  <c r="BC51" i="11"/>
  <c r="W51" i="11"/>
  <c r="X51" i="11" s="1"/>
  <c r="BB51" i="11"/>
  <c r="BB50" i="11"/>
  <c r="BC50" i="11"/>
  <c r="BA50" i="11"/>
  <c r="W49" i="11"/>
  <c r="X49" i="11" s="1"/>
  <c r="BB49" i="11"/>
  <c r="AY49" i="11"/>
  <c r="BA49" i="11"/>
  <c r="AX49" i="11"/>
  <c r="AV49" i="11"/>
  <c r="AZ49" i="11"/>
  <c r="BC49" i="11"/>
  <c r="AW49" i="11"/>
  <c r="BA48" i="11"/>
  <c r="BC48" i="11"/>
  <c r="BB48" i="11"/>
  <c r="BB47" i="11"/>
  <c r="AY47" i="11"/>
  <c r="W47" i="11"/>
  <c r="X47" i="11" s="1"/>
  <c r="BA47" i="11"/>
  <c r="BC47" i="11"/>
  <c r="AZ47" i="11"/>
  <c r="AW47" i="11"/>
  <c r="AV47" i="11"/>
  <c r="AX47" i="11"/>
  <c r="W46" i="11"/>
  <c r="X46" i="11" s="1"/>
  <c r="AV46" i="11"/>
  <c r="AY46" i="11"/>
  <c r="AU46" i="11"/>
  <c r="BA46" i="11"/>
  <c r="AW46" i="11"/>
  <c r="AX46" i="11"/>
  <c r="AZ46" i="11"/>
  <c r="AI46" i="11"/>
  <c r="BB46" i="11"/>
  <c r="BC46" i="11"/>
  <c r="AN45" i="11"/>
  <c r="AP45" i="11"/>
  <c r="AM45" i="11"/>
  <c r="AL45" i="11"/>
  <c r="AO45" i="11"/>
  <c r="X45" i="11"/>
  <c r="AQ45" i="11"/>
  <c r="AM44" i="11"/>
  <c r="AL44" i="11"/>
  <c r="AP44" i="11"/>
  <c r="AQ44" i="11"/>
  <c r="AN44" i="11"/>
  <c r="AO44" i="11"/>
  <c r="BC44" i="11"/>
  <c r="BD44" i="11" s="1"/>
  <c r="W44" i="11"/>
  <c r="X44" i="11" s="1"/>
  <c r="AD43" i="11"/>
  <c r="AC43" i="11"/>
  <c r="AF43" i="11"/>
  <c r="AG43" i="11"/>
  <c r="AE43" i="11"/>
  <c r="BB42" i="11"/>
  <c r="AZ42" i="11"/>
  <c r="W42" i="11"/>
  <c r="X42" i="11" s="1"/>
  <c r="AY42" i="11"/>
  <c r="BC42" i="11"/>
  <c r="BA42" i="11"/>
  <c r="BC41" i="11"/>
  <c r="BD41" i="11" s="1"/>
  <c r="W41" i="11"/>
  <c r="X41" i="11" s="1"/>
  <c r="AV40" i="11"/>
  <c r="BA40" i="11"/>
  <c r="AX40" i="11"/>
  <c r="BB40" i="11"/>
  <c r="AZ40" i="11"/>
  <c r="AW40" i="11"/>
  <c r="W40" i="11"/>
  <c r="X40" i="11" s="1"/>
  <c r="AY40" i="11"/>
  <c r="BC40" i="11"/>
  <c r="AV39" i="11"/>
  <c r="AZ39" i="11"/>
  <c r="BB39" i="11"/>
  <c r="AW39" i="11"/>
  <c r="AX39" i="11"/>
  <c r="BA39" i="11"/>
  <c r="BC39" i="11"/>
  <c r="W39" i="11"/>
  <c r="X39" i="11" s="1"/>
  <c r="AY39" i="11"/>
  <c r="AY38" i="11"/>
  <c r="W38" i="11"/>
  <c r="X38" i="11" s="1"/>
  <c r="BA38" i="11"/>
  <c r="AX38" i="11"/>
  <c r="BB38" i="11"/>
  <c r="BC38" i="11"/>
  <c r="AZ38" i="11"/>
  <c r="AW38" i="11"/>
  <c r="AV38" i="11"/>
  <c r="AW37" i="11"/>
  <c r="BC37" i="11"/>
  <c r="W37" i="11"/>
  <c r="X37" i="11" s="1"/>
  <c r="AZ37" i="11"/>
  <c r="AY37" i="11"/>
  <c r="AX37" i="11"/>
  <c r="BB37" i="11"/>
  <c r="AV37" i="11"/>
  <c r="BA37" i="11"/>
  <c r="AW36" i="11"/>
  <c r="AZ36" i="11"/>
  <c r="AY36" i="11"/>
  <c r="BB36" i="11"/>
  <c r="AX36" i="11"/>
  <c r="BA36" i="11"/>
  <c r="AV36" i="11"/>
  <c r="W36" i="11"/>
  <c r="X36" i="11" s="1"/>
  <c r="BC36" i="11"/>
  <c r="BB35" i="11"/>
  <c r="BA35" i="11"/>
  <c r="AY35" i="11"/>
  <c r="AX35" i="11"/>
  <c r="BC35" i="11"/>
  <c r="AZ35" i="11"/>
  <c r="AW35" i="11"/>
  <c r="W35" i="11"/>
  <c r="X35" i="11" s="1"/>
  <c r="AV35" i="11"/>
  <c r="W34" i="11"/>
  <c r="X34" i="11" s="1"/>
  <c r="AZ34" i="11"/>
  <c r="AW34" i="11"/>
  <c r="AY34" i="11"/>
  <c r="BB34" i="11"/>
  <c r="AV34" i="11"/>
  <c r="BA34" i="11"/>
  <c r="BC34" i="11"/>
  <c r="AX34" i="11"/>
  <c r="AX33" i="11"/>
  <c r="BA33" i="11"/>
  <c r="W33" i="11"/>
  <c r="X33" i="11" s="1"/>
  <c r="AW33" i="11"/>
  <c r="AZ33" i="11"/>
  <c r="BB33" i="11"/>
  <c r="AY33" i="11"/>
  <c r="AV33" i="11"/>
  <c r="BC33" i="11"/>
  <c r="AX32" i="11"/>
  <c r="BA32" i="11"/>
  <c r="BC32" i="11"/>
  <c r="W32" i="11"/>
  <c r="X32" i="11" s="1"/>
  <c r="AW32" i="11"/>
  <c r="AZ32" i="11"/>
  <c r="BB32" i="11"/>
  <c r="AY32" i="11"/>
  <c r="AV32" i="11"/>
  <c r="AX31" i="11"/>
  <c r="BA31" i="11"/>
  <c r="BC31" i="11"/>
  <c r="AZ31" i="11"/>
  <c r="AW31" i="11"/>
  <c r="W31" i="11"/>
  <c r="X31" i="11" s="1"/>
  <c r="BB31" i="11"/>
  <c r="AY31" i="11"/>
  <c r="AV31" i="11"/>
  <c r="AZ30" i="11"/>
  <c r="AV30" i="11"/>
  <c r="AY30" i="11"/>
  <c r="BA30" i="11"/>
  <c r="AI30" i="11"/>
  <c r="AL30" i="11"/>
  <c r="AX30" i="11"/>
  <c r="AN30" i="11"/>
  <c r="BC30" i="11"/>
  <c r="AU30" i="11"/>
  <c r="AQ30" i="11"/>
  <c r="AK30" i="11"/>
  <c r="BB30" i="11"/>
  <c r="AO30" i="11"/>
  <c r="AW30" i="11"/>
  <c r="AP30" i="11"/>
  <c r="AM30" i="11"/>
  <c r="AJ30" i="11"/>
  <c r="W30" i="11"/>
  <c r="X30" i="11" s="1"/>
  <c r="AE29" i="11"/>
  <c r="AD29" i="11"/>
  <c r="AG29" i="11"/>
  <c r="AC29" i="11"/>
  <c r="AF29" i="11"/>
  <c r="W28" i="11"/>
  <c r="X28" i="11" s="1"/>
  <c r="BB28" i="11"/>
  <c r="AY28" i="11"/>
  <c r="BA28" i="11"/>
  <c r="AZ28" i="11"/>
  <c r="BC28" i="11"/>
  <c r="W27" i="11"/>
  <c r="X27" i="11" s="1"/>
  <c r="BC27" i="11"/>
  <c r="BD27" i="11" s="1"/>
  <c r="W26" i="11"/>
  <c r="X26" i="11" s="1"/>
  <c r="BC26" i="11"/>
  <c r="AY26" i="11"/>
  <c r="AW26" i="11"/>
  <c r="BB26" i="11"/>
  <c r="AZ26" i="11"/>
  <c r="AV26" i="11"/>
  <c r="AX26" i="11"/>
  <c r="BA26" i="11"/>
  <c r="BB25" i="11"/>
  <c r="AZ25" i="11"/>
  <c r="AY25" i="11"/>
  <c r="AW25" i="11"/>
  <c r="BC25" i="11"/>
  <c r="W25" i="11"/>
  <c r="X25" i="11" s="1"/>
  <c r="AV25" i="11"/>
  <c r="AX25" i="11"/>
  <c r="BA25" i="11"/>
  <c r="AY24" i="11"/>
  <c r="AW24" i="11"/>
  <c r="W24" i="11"/>
  <c r="X24" i="11" s="1"/>
  <c r="AV24" i="11"/>
  <c r="AZ24" i="11"/>
  <c r="BC24" i="11"/>
  <c r="BB24" i="11"/>
  <c r="AX24" i="11"/>
  <c r="BA24" i="11"/>
  <c r="W23" i="11"/>
  <c r="X23" i="11" s="1"/>
  <c r="AY23" i="11"/>
  <c r="BA23" i="11"/>
  <c r="BC23" i="11"/>
  <c r="AW23" i="11"/>
  <c r="BB23" i="11"/>
  <c r="AZ23" i="11"/>
  <c r="AV23" i="11"/>
  <c r="AX23" i="11"/>
  <c r="BB22" i="11"/>
  <c r="AV22" i="11"/>
  <c r="W22" i="11"/>
  <c r="X22" i="11" s="1"/>
  <c r="AW22" i="11"/>
  <c r="AX22" i="11"/>
  <c r="AY22" i="11"/>
  <c r="BC22" i="11"/>
  <c r="BA22" i="11"/>
  <c r="AZ22" i="11"/>
  <c r="BA21" i="11"/>
  <c r="W21" i="11"/>
  <c r="X21" i="11" s="1"/>
  <c r="AV21" i="11"/>
  <c r="BC21" i="11"/>
  <c r="AW21" i="11"/>
  <c r="BB21" i="11"/>
  <c r="AY21" i="11"/>
  <c r="AX21" i="11"/>
  <c r="AZ21" i="11"/>
  <c r="AZ20" i="11"/>
  <c r="BB20" i="11"/>
  <c r="BA20" i="11"/>
  <c r="BC20" i="11"/>
  <c r="AY20" i="11"/>
  <c r="W20" i="11"/>
  <c r="X20" i="11" s="1"/>
  <c r="BA19" i="11"/>
  <c r="AW19" i="11"/>
  <c r="W19" i="11"/>
  <c r="X19" i="11" s="1"/>
  <c r="AX19" i="11"/>
  <c r="BB19" i="11"/>
  <c r="AV19" i="11"/>
  <c r="AY19" i="11"/>
  <c r="AZ19" i="11"/>
  <c r="BC19" i="11"/>
  <c r="BB18" i="11"/>
  <c r="AY18" i="11"/>
  <c r="AW18" i="11"/>
  <c r="AZ18" i="11"/>
  <c r="AV18" i="11"/>
  <c r="BA18" i="11"/>
  <c r="BC18" i="11"/>
  <c r="AX18" i="11"/>
  <c r="W18" i="11"/>
  <c r="X18" i="11" s="1"/>
  <c r="AW17" i="11"/>
  <c r="BA17" i="11"/>
  <c r="BC17" i="11"/>
  <c r="BB17" i="11"/>
  <c r="AY17" i="11"/>
  <c r="AX17" i="11"/>
  <c r="W17" i="11"/>
  <c r="X17" i="11" s="1"/>
  <c r="AZ17" i="11"/>
  <c r="AV17" i="11"/>
  <c r="BB16" i="11"/>
  <c r="AY16" i="11"/>
  <c r="AV16" i="11"/>
  <c r="BC16" i="11"/>
  <c r="BA16" i="11"/>
  <c r="W16" i="11"/>
  <c r="X16" i="11" s="1"/>
  <c r="AW16" i="11"/>
  <c r="AX16" i="11"/>
  <c r="AZ16" i="11"/>
  <c r="AW15" i="11"/>
  <c r="W15" i="11"/>
  <c r="X15" i="11" s="1"/>
  <c r="AZ15" i="11"/>
  <c r="BA15" i="11"/>
  <c r="AV15" i="11"/>
  <c r="AX15" i="11"/>
  <c r="AU15" i="11"/>
  <c r="BC15" i="11"/>
  <c r="BB15" i="11"/>
  <c r="AY15" i="11"/>
  <c r="AL14" i="11"/>
  <c r="AP14" i="11"/>
  <c r="BC14" i="11"/>
  <c r="BD14" i="11" s="1"/>
  <c r="AM14" i="11"/>
  <c r="AN14" i="11"/>
  <c r="AQ14" i="11"/>
  <c r="AO14" i="11"/>
  <c r="W14" i="11"/>
  <c r="X14" i="11" s="1"/>
  <c r="BA13" i="11"/>
  <c r="AW13" i="11"/>
  <c r="AY13" i="11"/>
  <c r="BB13" i="11"/>
  <c r="AX13" i="11"/>
  <c r="W13" i="11"/>
  <c r="X13" i="11" s="1"/>
  <c r="AV13" i="11"/>
  <c r="AZ13" i="11"/>
  <c r="BC13" i="11"/>
  <c r="AZ12" i="11"/>
  <c r="AV12" i="11"/>
  <c r="AW12" i="11"/>
  <c r="W12" i="11"/>
  <c r="X12" i="11" s="1"/>
  <c r="BB12" i="11"/>
  <c r="AX12" i="11"/>
  <c r="BA12" i="11"/>
  <c r="BC12" i="11"/>
  <c r="AY12" i="11"/>
  <c r="BA11" i="11"/>
  <c r="W11" i="11"/>
  <c r="X11" i="11" s="1"/>
  <c r="AX11" i="11"/>
  <c r="AY11" i="11"/>
  <c r="BB11" i="11"/>
  <c r="AV11" i="11"/>
  <c r="AZ11" i="11"/>
  <c r="BC11" i="11"/>
  <c r="AW11" i="11"/>
  <c r="AY10" i="11"/>
  <c r="AV10" i="11"/>
  <c r="BA10" i="11"/>
  <c r="AW10" i="11"/>
  <c r="W10" i="11"/>
  <c r="X10" i="11" s="1"/>
  <c r="BB10" i="11"/>
  <c r="AX10" i="11"/>
  <c r="AZ10" i="11"/>
  <c r="BC10" i="11"/>
  <c r="AX9" i="11"/>
  <c r="AV9" i="11"/>
  <c r="BA9" i="11"/>
  <c r="AW9" i="11"/>
  <c r="BC9" i="11"/>
  <c r="BB9" i="11"/>
  <c r="AZ9" i="11"/>
  <c r="W9" i="11"/>
  <c r="X9" i="11" s="1"/>
  <c r="AY9" i="11"/>
  <c r="W8" i="11"/>
  <c r="X8" i="11" s="1"/>
  <c r="AZ8" i="11"/>
  <c r="BB8" i="11"/>
  <c r="BA8" i="11"/>
  <c r="AW8" i="11"/>
  <c r="AX8" i="11"/>
  <c r="AY8" i="11"/>
  <c r="AV8" i="11"/>
  <c r="BC8" i="11"/>
  <c r="AZ7" i="11"/>
  <c r="BA7" i="11"/>
  <c r="W7" i="11"/>
  <c r="X7" i="11" s="1"/>
  <c r="BB7" i="11"/>
  <c r="AY7" i="11"/>
  <c r="BC7" i="11"/>
  <c r="BC6" i="11"/>
  <c r="AV6" i="11"/>
  <c r="AZ6" i="11"/>
  <c r="W6" i="11"/>
  <c r="X6" i="11" s="1"/>
  <c r="AY6" i="11"/>
  <c r="AW6" i="11"/>
  <c r="BB6" i="11"/>
  <c r="BA6" i="11"/>
  <c r="AX6" i="11"/>
  <c r="AY5" i="11"/>
  <c r="BB5" i="11"/>
  <c r="AV5" i="11"/>
  <c r="AX5" i="11"/>
  <c r="BC5" i="11"/>
  <c r="BA5" i="11"/>
  <c r="AZ5" i="11"/>
  <c r="AW5" i="11"/>
  <c r="W5" i="11"/>
  <c r="X5" i="11" s="1"/>
  <c r="AV4" i="11"/>
  <c r="AZ4" i="11"/>
  <c r="BC4" i="11"/>
  <c r="BA4" i="11"/>
  <c r="AW4" i="11"/>
  <c r="AX4" i="11"/>
  <c r="W4" i="11"/>
  <c r="X4" i="11" s="1"/>
  <c r="BB4" i="11"/>
  <c r="AY4" i="11"/>
  <c r="BC3" i="11"/>
  <c r="AZ3" i="11"/>
  <c r="W3" i="11"/>
  <c r="X3" i="11" s="1"/>
  <c r="AV3" i="11"/>
  <c r="AY3" i="11"/>
  <c r="BB3" i="11"/>
  <c r="AX3" i="11"/>
  <c r="BA3" i="11"/>
  <c r="AW3" i="11"/>
  <c r="AZ2" i="11"/>
  <c r="BB2" i="11"/>
  <c r="AU2" i="11"/>
  <c r="AY2" i="11"/>
  <c r="W2" i="11"/>
  <c r="X2" i="11" s="1"/>
  <c r="AW2" i="11"/>
  <c r="BC2" i="11"/>
  <c r="AV2" i="11"/>
  <c r="BA2" i="11"/>
  <c r="AX2" i="11"/>
  <c r="BB69" i="3"/>
  <c r="AZ71" i="3"/>
  <c r="BA69" i="3"/>
  <c r="BA71" i="3"/>
  <c r="AZ65" i="3"/>
  <c r="BA67" i="3"/>
  <c r="BB67" i="3"/>
  <c r="BA65" i="3"/>
  <c r="AZ63" i="3"/>
  <c r="BA63" i="3"/>
  <c r="BA61" i="3"/>
  <c r="BB61" i="3"/>
  <c r="BB56" i="3"/>
  <c r="AZ55" i="3"/>
  <c r="BA55" i="3"/>
  <c r="AZ56" i="3"/>
  <c r="AZ53" i="3"/>
  <c r="BB53" i="3"/>
  <c r="AZ51" i="3"/>
  <c r="BA51" i="3"/>
  <c r="V49" i="3"/>
  <c r="W49" i="3" s="1"/>
  <c r="Y48" i="3"/>
  <c r="AL48" i="3"/>
  <c r="AP48" i="3"/>
  <c r="AL114" i="3"/>
  <c r="AM114" i="3"/>
  <c r="AO114" i="3"/>
  <c r="X48" i="3"/>
  <c r="AK114" i="3"/>
  <c r="AN114" i="3"/>
  <c r="AM48" i="3"/>
  <c r="AP114" i="3"/>
  <c r="AK47" i="3"/>
  <c r="AN48" i="3"/>
  <c r="AN47" i="3"/>
  <c r="AO48" i="3"/>
  <c r="AK48" i="3"/>
  <c r="AL47" i="3"/>
  <c r="AM47" i="3"/>
  <c r="AO47" i="3"/>
  <c r="AP47" i="3"/>
  <c r="AY75" i="3"/>
  <c r="BB75" i="3"/>
  <c r="BB15" i="3"/>
  <c r="BB29" i="3"/>
  <c r="BB47" i="3"/>
  <c r="AU82" i="3"/>
  <c r="BB72" i="3"/>
  <c r="AX75" i="3"/>
  <c r="BB114" i="3"/>
  <c r="BB116" i="3"/>
  <c r="AV26" i="3"/>
  <c r="AV84" i="3"/>
  <c r="AT32" i="3"/>
  <c r="AU94" i="3"/>
  <c r="BB12" i="3"/>
  <c r="AW27" i="3"/>
  <c r="AZ43" i="3"/>
  <c r="AV73" i="3"/>
  <c r="AW85" i="3"/>
  <c r="AX97" i="3"/>
  <c r="AZ110" i="3"/>
  <c r="AX92" i="3"/>
  <c r="AZ22" i="3"/>
  <c r="AZ45" i="3"/>
  <c r="AZ75" i="3"/>
  <c r="AZ105" i="3"/>
  <c r="BA11" i="3"/>
  <c r="AY42" i="3"/>
  <c r="BB68" i="3"/>
  <c r="AW96" i="3"/>
  <c r="AY109" i="3"/>
  <c r="AY22" i="3"/>
  <c r="AY45" i="3"/>
  <c r="AY105" i="3"/>
  <c r="AU112" i="3"/>
  <c r="AU103" i="3"/>
  <c r="AV14" i="3"/>
  <c r="AX28" i="3"/>
  <c r="BA50" i="3"/>
  <c r="AW74" i="3"/>
  <c r="AX87" i="3"/>
  <c r="AY98" i="3"/>
  <c r="BA111" i="3"/>
  <c r="AX105" i="3"/>
  <c r="BA22" i="3"/>
  <c r="BA45" i="3"/>
  <c r="BA75" i="3"/>
  <c r="BA105" i="3"/>
  <c r="AU11" i="3"/>
  <c r="AU117" i="3"/>
  <c r="AX19" i="3"/>
  <c r="AZ34" i="3"/>
  <c r="AV54" i="3"/>
  <c r="AX77" i="3"/>
  <c r="AY88" i="3"/>
  <c r="AZ100" i="3"/>
  <c r="AX8" i="3"/>
  <c r="AX113" i="3"/>
  <c r="BB22" i="3"/>
  <c r="BB45" i="3"/>
  <c r="BB105" i="3"/>
  <c r="AU23" i="3"/>
  <c r="AV5" i="3"/>
  <c r="AY20" i="3"/>
  <c r="BA35" i="3"/>
  <c r="AW57" i="3"/>
  <c r="AY78" i="3"/>
  <c r="AZ89" i="3"/>
  <c r="BA101" i="3"/>
  <c r="AX22" i="3"/>
  <c r="AY8" i="3"/>
  <c r="AY30" i="3"/>
  <c r="AY59" i="3"/>
  <c r="AY92" i="3"/>
  <c r="AY113" i="3"/>
  <c r="AU35" i="3"/>
  <c r="AW6" i="3"/>
  <c r="AZ21" i="3"/>
  <c r="BB36" i="3"/>
  <c r="AX60" i="3"/>
  <c r="AZ79" i="3"/>
  <c r="BA90" i="3"/>
  <c r="BB102" i="3"/>
  <c r="AX30" i="3"/>
  <c r="AZ8" i="3"/>
  <c r="AZ30" i="3"/>
  <c r="AZ59" i="3"/>
  <c r="AZ92" i="3"/>
  <c r="AZ113" i="3"/>
  <c r="AU50" i="3"/>
  <c r="AX7" i="3"/>
  <c r="BA23" i="3"/>
  <c r="AV39" i="3"/>
  <c r="AZ64" i="3"/>
  <c r="BA80" i="3"/>
  <c r="BB93" i="3"/>
  <c r="AV106" i="3"/>
  <c r="AX45" i="3"/>
  <c r="BA8" i="3"/>
  <c r="BA30" i="3"/>
  <c r="BA59" i="3"/>
  <c r="BA92" i="3"/>
  <c r="BA113" i="3"/>
  <c r="AU70" i="3"/>
  <c r="AZ10" i="3"/>
  <c r="BB24" i="3"/>
  <c r="AW40" i="3"/>
  <c r="BA66" i="3"/>
  <c r="BB81" i="3"/>
  <c r="AV95" i="3"/>
  <c r="AX108" i="3"/>
  <c r="AX59" i="3"/>
  <c r="BB8" i="3"/>
  <c r="BB30" i="3"/>
  <c r="BB59" i="3"/>
  <c r="BB92" i="3"/>
  <c r="BB113" i="3"/>
  <c r="AU2" i="3"/>
  <c r="AW112" i="3"/>
  <c r="AU12" i="3"/>
  <c r="AU24" i="3"/>
  <c r="AU36" i="3"/>
  <c r="AU52" i="3"/>
  <c r="AU73" i="3"/>
  <c r="AU84" i="3"/>
  <c r="AU95" i="3"/>
  <c r="AU106" i="3"/>
  <c r="AV3" i="3"/>
  <c r="AW5" i="3"/>
  <c r="AX6" i="3"/>
  <c r="AY7" i="3"/>
  <c r="AZ9" i="3"/>
  <c r="BA10" i="3"/>
  <c r="BB11" i="3"/>
  <c r="AV13" i="3"/>
  <c r="AW14" i="3"/>
  <c r="AX17" i="3"/>
  <c r="AY19" i="3"/>
  <c r="AZ20" i="3"/>
  <c r="BA21" i="3"/>
  <c r="BB23" i="3"/>
  <c r="AV25" i="3"/>
  <c r="AW26" i="3"/>
  <c r="AX27" i="3"/>
  <c r="AY28" i="3"/>
  <c r="AZ33" i="3"/>
  <c r="BA34" i="3"/>
  <c r="BB35" i="3"/>
  <c r="AV38" i="3"/>
  <c r="AW39" i="3"/>
  <c r="AX40" i="3"/>
  <c r="AY41" i="3"/>
  <c r="AZ42" i="3"/>
  <c r="BA43" i="3"/>
  <c r="BB50" i="3"/>
  <c r="AW54" i="3"/>
  <c r="AX57" i="3"/>
  <c r="AY60" i="3"/>
  <c r="AZ62" i="3"/>
  <c r="BA64" i="3"/>
  <c r="BB66" i="3"/>
  <c r="AV70" i="3"/>
  <c r="AW73" i="3"/>
  <c r="AX74" i="3"/>
  <c r="AY77" i="3"/>
  <c r="AZ78" i="3"/>
  <c r="BA79" i="3"/>
  <c r="BB80" i="3"/>
  <c r="AV82" i="3"/>
  <c r="AW84" i="3"/>
  <c r="AX85" i="3"/>
  <c r="AY87" i="3"/>
  <c r="AZ88" i="3"/>
  <c r="BA89" i="3"/>
  <c r="BB90" i="3"/>
  <c r="AV94" i="3"/>
  <c r="AW95" i="3"/>
  <c r="AX96" i="3"/>
  <c r="AY97" i="3"/>
  <c r="AZ98" i="3"/>
  <c r="BA100" i="3"/>
  <c r="BB101" i="3"/>
  <c r="AV103" i="3"/>
  <c r="AW106" i="3"/>
  <c r="AX107" i="3"/>
  <c r="AY108" i="3"/>
  <c r="AZ109" i="3"/>
  <c r="BA110" i="3"/>
  <c r="BB111" i="3"/>
  <c r="AV117" i="3"/>
  <c r="AU16" i="3"/>
  <c r="AU3" i="3"/>
  <c r="AU13" i="3"/>
  <c r="AU25" i="3"/>
  <c r="AU38" i="3"/>
  <c r="AU54" i="3"/>
  <c r="AU74" i="3"/>
  <c r="AU85" i="3"/>
  <c r="AU96" i="3"/>
  <c r="AU107" i="3"/>
  <c r="AW3" i="3"/>
  <c r="AX5" i="3"/>
  <c r="AY6" i="3"/>
  <c r="AZ7" i="3"/>
  <c r="BA9" i="3"/>
  <c r="BB10" i="3"/>
  <c r="AV12" i="3"/>
  <c r="AW13" i="3"/>
  <c r="AX14" i="3"/>
  <c r="AY17" i="3"/>
  <c r="AZ19" i="3"/>
  <c r="BA20" i="3"/>
  <c r="BB21" i="3"/>
  <c r="AV24" i="3"/>
  <c r="AW25" i="3"/>
  <c r="AX26" i="3"/>
  <c r="AY27" i="3"/>
  <c r="AZ28" i="3"/>
  <c r="BA33" i="3"/>
  <c r="BB34" i="3"/>
  <c r="AV36" i="3"/>
  <c r="AW38" i="3"/>
  <c r="AX39" i="3"/>
  <c r="AY40" i="3"/>
  <c r="AZ41" i="3"/>
  <c r="BA42" i="3"/>
  <c r="BB43" i="3"/>
  <c r="AW52" i="3"/>
  <c r="AX54" i="3"/>
  <c r="AY57" i="3"/>
  <c r="AZ60" i="3"/>
  <c r="BA62" i="3"/>
  <c r="BB64" i="3"/>
  <c r="AV68" i="3"/>
  <c r="AW70" i="3"/>
  <c r="AX73" i="3"/>
  <c r="AY74" i="3"/>
  <c r="AZ77" i="3"/>
  <c r="BA78" i="3"/>
  <c r="BB79" i="3"/>
  <c r="AV81" i="3"/>
  <c r="AW82" i="3"/>
  <c r="AX84" i="3"/>
  <c r="AY85" i="3"/>
  <c r="AZ87" i="3"/>
  <c r="BA88" i="3"/>
  <c r="BB89" i="3"/>
  <c r="AV93" i="3"/>
  <c r="AW94" i="3"/>
  <c r="AX95" i="3"/>
  <c r="AY96" i="3"/>
  <c r="AZ97" i="3"/>
  <c r="BA98" i="3"/>
  <c r="BB100" i="3"/>
  <c r="AV102" i="3"/>
  <c r="AW103" i="3"/>
  <c r="AX106" i="3"/>
  <c r="AY107" i="3"/>
  <c r="AZ108" i="3"/>
  <c r="BA109" i="3"/>
  <c r="BB110" i="3"/>
  <c r="AV115" i="3"/>
  <c r="AW117" i="3"/>
  <c r="AW16" i="3"/>
  <c r="AU5" i="3"/>
  <c r="AU14" i="3"/>
  <c r="AU26" i="3"/>
  <c r="AU39" i="3"/>
  <c r="AU57" i="3"/>
  <c r="AU77" i="3"/>
  <c r="AU87" i="3"/>
  <c r="AU97" i="3"/>
  <c r="AU108" i="3"/>
  <c r="AX3" i="3"/>
  <c r="AY5" i="3"/>
  <c r="AZ6" i="3"/>
  <c r="BA7" i="3"/>
  <c r="BB9" i="3"/>
  <c r="AV11" i="3"/>
  <c r="AW12" i="3"/>
  <c r="AX13" i="3"/>
  <c r="AY14" i="3"/>
  <c r="AZ17" i="3"/>
  <c r="BA19" i="3"/>
  <c r="BB20" i="3"/>
  <c r="AV23" i="3"/>
  <c r="AW24" i="3"/>
  <c r="AX25" i="3"/>
  <c r="AY26" i="3"/>
  <c r="AZ27" i="3"/>
  <c r="BA28" i="3"/>
  <c r="BB33" i="3"/>
  <c r="AV35" i="3"/>
  <c r="AW36" i="3"/>
  <c r="AX38" i="3"/>
  <c r="AY39" i="3"/>
  <c r="AZ40" i="3"/>
  <c r="BA41" i="3"/>
  <c r="BB42" i="3"/>
  <c r="AV50" i="3"/>
  <c r="AX52" i="3"/>
  <c r="AY54" i="3"/>
  <c r="AZ57" i="3"/>
  <c r="BA60" i="3"/>
  <c r="BB62" i="3"/>
  <c r="AV66" i="3"/>
  <c r="AW68" i="3"/>
  <c r="AX70" i="3"/>
  <c r="AY73" i="3"/>
  <c r="AZ74" i="3"/>
  <c r="BA77" i="3"/>
  <c r="BB78" i="3"/>
  <c r="AV80" i="3"/>
  <c r="AW81" i="3"/>
  <c r="AX82" i="3"/>
  <c r="AY84" i="3"/>
  <c r="AZ85" i="3"/>
  <c r="BA87" i="3"/>
  <c r="BB88" i="3"/>
  <c r="AV90" i="3"/>
  <c r="AW93" i="3"/>
  <c r="AX94" i="3"/>
  <c r="AY95" i="3"/>
  <c r="AZ96" i="3"/>
  <c r="BA97" i="3"/>
  <c r="BB98" i="3"/>
  <c r="AV101" i="3"/>
  <c r="AW102" i="3"/>
  <c r="AX103" i="3"/>
  <c r="AY106" i="3"/>
  <c r="AZ107" i="3"/>
  <c r="BA108" i="3"/>
  <c r="BB109" i="3"/>
  <c r="AV111" i="3"/>
  <c r="AW115" i="3"/>
  <c r="AX117" i="3"/>
  <c r="AU32" i="3"/>
  <c r="AU6" i="3"/>
  <c r="AU17" i="3"/>
  <c r="AU27" i="3"/>
  <c r="AU40" i="3"/>
  <c r="AU60" i="3"/>
  <c r="AU78" i="3"/>
  <c r="AU88" i="3"/>
  <c r="AU98" i="3"/>
  <c r="AU109" i="3"/>
  <c r="AY3" i="3"/>
  <c r="AZ5" i="3"/>
  <c r="BA6" i="3"/>
  <c r="BB7" i="3"/>
  <c r="AV10" i="3"/>
  <c r="AW11" i="3"/>
  <c r="AX12" i="3"/>
  <c r="AY13" i="3"/>
  <c r="AZ14" i="3"/>
  <c r="BA17" i="3"/>
  <c r="BB19" i="3"/>
  <c r="AV21" i="3"/>
  <c r="AW23" i="3"/>
  <c r="AX24" i="3"/>
  <c r="AY25" i="3"/>
  <c r="AZ26" i="3"/>
  <c r="BA27" i="3"/>
  <c r="BB28" i="3"/>
  <c r="AV34" i="3"/>
  <c r="AW35" i="3"/>
  <c r="AX36" i="3"/>
  <c r="AY38" i="3"/>
  <c r="AZ39" i="3"/>
  <c r="BA40" i="3"/>
  <c r="BB41" i="3"/>
  <c r="AV43" i="3"/>
  <c r="AW50" i="3"/>
  <c r="AY52" i="3"/>
  <c r="AZ54" i="3"/>
  <c r="BA57" i="3"/>
  <c r="BB60" i="3"/>
  <c r="AV64" i="3"/>
  <c r="AW66" i="3"/>
  <c r="AX68" i="3"/>
  <c r="AY70" i="3"/>
  <c r="AZ73" i="3"/>
  <c r="BA74" i="3"/>
  <c r="BB77" i="3"/>
  <c r="AV79" i="3"/>
  <c r="AW80" i="3"/>
  <c r="AX81" i="3"/>
  <c r="AY82" i="3"/>
  <c r="AZ84" i="3"/>
  <c r="BA85" i="3"/>
  <c r="BB87" i="3"/>
  <c r="AV89" i="3"/>
  <c r="AW90" i="3"/>
  <c r="AX93" i="3"/>
  <c r="AY94" i="3"/>
  <c r="AZ95" i="3"/>
  <c r="BA96" i="3"/>
  <c r="BB97" i="3"/>
  <c r="AV100" i="3"/>
  <c r="AW101" i="3"/>
  <c r="AX102" i="3"/>
  <c r="AY103" i="3"/>
  <c r="AZ106" i="3"/>
  <c r="BA107" i="3"/>
  <c r="BB108" i="3"/>
  <c r="AV110" i="3"/>
  <c r="AW111" i="3"/>
  <c r="AX115" i="3"/>
  <c r="AY117" i="3"/>
  <c r="AW32" i="3"/>
  <c r="AU7" i="3"/>
  <c r="AU19" i="3"/>
  <c r="AU28" i="3"/>
  <c r="AU41" i="3"/>
  <c r="AU62" i="3"/>
  <c r="AU79" i="3"/>
  <c r="AU89" i="3"/>
  <c r="AU100" i="3"/>
  <c r="AU110" i="3"/>
  <c r="AZ3" i="3"/>
  <c r="BA5" i="3"/>
  <c r="BB6" i="3"/>
  <c r="AV9" i="3"/>
  <c r="AW10" i="3"/>
  <c r="AX11" i="3"/>
  <c r="AY12" i="3"/>
  <c r="AZ13" i="3"/>
  <c r="BA14" i="3"/>
  <c r="BB17" i="3"/>
  <c r="AV20" i="3"/>
  <c r="AW21" i="3"/>
  <c r="AX23" i="3"/>
  <c r="AY24" i="3"/>
  <c r="AZ25" i="3"/>
  <c r="BA26" i="3"/>
  <c r="BB27" i="3"/>
  <c r="AV33" i="3"/>
  <c r="AW34" i="3"/>
  <c r="AX35" i="3"/>
  <c r="AY36" i="3"/>
  <c r="AZ38" i="3"/>
  <c r="BA39" i="3"/>
  <c r="BB40" i="3"/>
  <c r="AV42" i="3"/>
  <c r="AW43" i="3"/>
  <c r="AX50" i="3"/>
  <c r="AZ52" i="3"/>
  <c r="BA54" i="3"/>
  <c r="BB57" i="3"/>
  <c r="AV62" i="3"/>
  <c r="AW64" i="3"/>
  <c r="AX66" i="3"/>
  <c r="AY68" i="3"/>
  <c r="AZ70" i="3"/>
  <c r="BA73" i="3"/>
  <c r="BB74" i="3"/>
  <c r="AV78" i="3"/>
  <c r="AW79" i="3"/>
  <c r="AX80" i="3"/>
  <c r="AY81" i="3"/>
  <c r="AZ82" i="3"/>
  <c r="BA84" i="3"/>
  <c r="BB85" i="3"/>
  <c r="AV88" i="3"/>
  <c r="AW89" i="3"/>
  <c r="AX90" i="3"/>
  <c r="AY93" i="3"/>
  <c r="AZ94" i="3"/>
  <c r="BA95" i="3"/>
  <c r="BB96" i="3"/>
  <c r="AV98" i="3"/>
  <c r="AW100" i="3"/>
  <c r="AX101" i="3"/>
  <c r="AY102" i="3"/>
  <c r="AZ103" i="3"/>
  <c r="BA106" i="3"/>
  <c r="BB107" i="3"/>
  <c r="AV109" i="3"/>
  <c r="AW110" i="3"/>
  <c r="AX111" i="3"/>
  <c r="AY115" i="3"/>
  <c r="AZ117" i="3"/>
  <c r="AW17" i="3"/>
  <c r="AY62" i="3"/>
  <c r="AW107" i="3"/>
  <c r="AU86" i="3"/>
  <c r="AU9" i="3"/>
  <c r="AU20" i="3"/>
  <c r="AU33" i="3"/>
  <c r="AU42" i="3"/>
  <c r="AU64" i="3"/>
  <c r="AU80" i="3"/>
  <c r="AU90" i="3"/>
  <c r="AU101" i="3"/>
  <c r="AU111" i="3"/>
  <c r="BA3" i="3"/>
  <c r="BB5" i="3"/>
  <c r="AV7" i="3"/>
  <c r="AW9" i="3"/>
  <c r="AX10" i="3"/>
  <c r="AY11" i="3"/>
  <c r="AZ12" i="3"/>
  <c r="BA13" i="3"/>
  <c r="BB14" i="3"/>
  <c r="AV19" i="3"/>
  <c r="AW20" i="3"/>
  <c r="AX21" i="3"/>
  <c r="AY23" i="3"/>
  <c r="AZ24" i="3"/>
  <c r="BA25" i="3"/>
  <c r="BB26" i="3"/>
  <c r="AV28" i="3"/>
  <c r="AW33" i="3"/>
  <c r="AX34" i="3"/>
  <c r="AY35" i="3"/>
  <c r="AZ36" i="3"/>
  <c r="BA38" i="3"/>
  <c r="BB39" i="3"/>
  <c r="AV41" i="3"/>
  <c r="AW42" i="3"/>
  <c r="AX43" i="3"/>
  <c r="AY50" i="3"/>
  <c r="BA52" i="3"/>
  <c r="BB54" i="3"/>
  <c r="AV60" i="3"/>
  <c r="AW62" i="3"/>
  <c r="AX64" i="3"/>
  <c r="AY66" i="3"/>
  <c r="AZ68" i="3"/>
  <c r="BA70" i="3"/>
  <c r="BB73" i="3"/>
  <c r="AV77" i="3"/>
  <c r="AW78" i="3"/>
  <c r="AX79" i="3"/>
  <c r="AY80" i="3"/>
  <c r="AZ81" i="3"/>
  <c r="BA82" i="3"/>
  <c r="BB84" i="3"/>
  <c r="AV87" i="3"/>
  <c r="AW88" i="3"/>
  <c r="AX89" i="3"/>
  <c r="AY90" i="3"/>
  <c r="AZ93" i="3"/>
  <c r="BA94" i="3"/>
  <c r="BB95" i="3"/>
  <c r="AV97" i="3"/>
  <c r="AW98" i="3"/>
  <c r="AX100" i="3"/>
  <c r="AY101" i="3"/>
  <c r="AZ102" i="3"/>
  <c r="BA103" i="3"/>
  <c r="BB106" i="3"/>
  <c r="AV108" i="3"/>
  <c r="AW109" i="3"/>
  <c r="AX110" i="3"/>
  <c r="AY111" i="3"/>
  <c r="AZ115" i="3"/>
  <c r="BA117" i="3"/>
  <c r="AY9" i="3"/>
  <c r="AY33" i="3"/>
  <c r="AX41" i="3"/>
  <c r="BB115" i="3"/>
  <c r="AT2" i="3"/>
  <c r="AW86" i="3"/>
  <c r="AU10" i="3"/>
  <c r="AU21" i="3"/>
  <c r="AU34" i="3"/>
  <c r="AU43" i="3"/>
  <c r="AU68" i="3"/>
  <c r="AU81" i="3"/>
  <c r="AU93" i="3"/>
  <c r="AU102" i="3"/>
  <c r="AU115" i="3"/>
  <c r="BB3" i="3"/>
  <c r="AV6" i="3"/>
  <c r="AW7" i="3"/>
  <c r="AX9" i="3"/>
  <c r="AY10" i="3"/>
  <c r="AZ11" i="3"/>
  <c r="BA12" i="3"/>
  <c r="BB13" i="3"/>
  <c r="AV17" i="3"/>
  <c r="AW19" i="3"/>
  <c r="AX20" i="3"/>
  <c r="AY21" i="3"/>
  <c r="AZ23" i="3"/>
  <c r="BA24" i="3"/>
  <c r="BB25" i="3"/>
  <c r="AV27" i="3"/>
  <c r="AX33" i="3"/>
  <c r="AY34" i="3"/>
  <c r="AZ35" i="3"/>
  <c r="BA36" i="3"/>
  <c r="BB38" i="3"/>
  <c r="AV40" i="3"/>
  <c r="AW41" i="3"/>
  <c r="AX42" i="3"/>
  <c r="AY43" i="3"/>
  <c r="AZ50" i="3"/>
  <c r="BB52" i="3"/>
  <c r="AV57" i="3"/>
  <c r="AW60" i="3"/>
  <c r="AX62" i="3"/>
  <c r="AY64" i="3"/>
  <c r="AZ66" i="3"/>
  <c r="BA68" i="3"/>
  <c r="BB70" i="3"/>
  <c r="AV74" i="3"/>
  <c r="AW77" i="3"/>
  <c r="AX78" i="3"/>
  <c r="AY79" i="3"/>
  <c r="AZ80" i="3"/>
  <c r="BA81" i="3"/>
  <c r="BB82" i="3"/>
  <c r="AV85" i="3"/>
  <c r="AW87" i="3"/>
  <c r="AX88" i="3"/>
  <c r="AY89" i="3"/>
  <c r="AZ90" i="3"/>
  <c r="BA93" i="3"/>
  <c r="BB94" i="3"/>
  <c r="AV96" i="3"/>
  <c r="AW97" i="3"/>
  <c r="AX98" i="3"/>
  <c r="AY100" i="3"/>
  <c r="AZ101" i="3"/>
  <c r="BA102" i="3"/>
  <c r="BB103" i="3"/>
  <c r="AV107" i="3"/>
  <c r="AW108" i="3"/>
  <c r="AX109" i="3"/>
  <c r="AY110" i="3"/>
  <c r="AZ111" i="3"/>
  <c r="BA115" i="3"/>
  <c r="BB117" i="3"/>
  <c r="AT16" i="3"/>
  <c r="AV2" i="3"/>
  <c r="AV16" i="3"/>
  <c r="AV32" i="3"/>
  <c r="AV49" i="3"/>
  <c r="AV83" i="3"/>
  <c r="AV86" i="3"/>
  <c r="AV99" i="3"/>
  <c r="AV112" i="3"/>
  <c r="AT49" i="3"/>
  <c r="AX2" i="3"/>
  <c r="AX16" i="3"/>
  <c r="AX32" i="3"/>
  <c r="AX49" i="3"/>
  <c r="AX83" i="3"/>
  <c r="AX86" i="3"/>
  <c r="AX99" i="3"/>
  <c r="AX112" i="3"/>
  <c r="AT83" i="3"/>
  <c r="AY2" i="3"/>
  <c r="AY16" i="3"/>
  <c r="AY32" i="3"/>
  <c r="AY49" i="3"/>
  <c r="AY83" i="3"/>
  <c r="AY86" i="3"/>
  <c r="AY99" i="3"/>
  <c r="AY112" i="3"/>
  <c r="AT86" i="3"/>
  <c r="AZ2" i="3"/>
  <c r="AZ16" i="3"/>
  <c r="AZ32" i="3"/>
  <c r="AZ83" i="3"/>
  <c r="AZ86" i="3"/>
  <c r="AZ99" i="3"/>
  <c r="AZ112" i="3"/>
  <c r="AU49" i="3"/>
  <c r="AU83" i="3"/>
  <c r="AU99" i="3"/>
  <c r="AW49" i="3"/>
  <c r="AT99" i="3"/>
  <c r="BA2" i="3"/>
  <c r="BA16" i="3"/>
  <c r="BA32" i="3"/>
  <c r="BA49" i="3"/>
  <c r="BA83" i="3"/>
  <c r="BA86" i="3"/>
  <c r="BA99" i="3"/>
  <c r="BA112" i="3"/>
  <c r="AW2" i="3"/>
  <c r="AW83" i="3"/>
  <c r="AW99" i="3"/>
  <c r="AT112" i="3"/>
  <c r="BB16" i="3"/>
  <c r="BB32" i="3"/>
  <c r="BB49" i="3"/>
  <c r="BB83" i="3"/>
  <c r="BB86" i="3"/>
  <c r="BB99" i="3"/>
  <c r="AW76" i="3"/>
  <c r="AX76" i="3"/>
  <c r="AU76" i="3"/>
  <c r="AY76" i="3"/>
  <c r="AZ76" i="3"/>
  <c r="BA76" i="3"/>
  <c r="BB76" i="3"/>
  <c r="AV76" i="3"/>
  <c r="AY58" i="3"/>
  <c r="AV52" i="3"/>
  <c r="AZ58" i="3"/>
  <c r="AU66" i="3"/>
  <c r="AW58" i="3"/>
  <c r="AX58" i="3"/>
  <c r="AU58" i="3"/>
  <c r="BA58" i="3"/>
  <c r="BB58" i="3"/>
  <c r="AV58" i="3"/>
  <c r="V2" i="3"/>
  <c r="W2" i="3" s="1"/>
  <c r="AI32" i="3"/>
  <c r="AJ32" i="3"/>
  <c r="AI10" i="3"/>
  <c r="AK32" i="3"/>
  <c r="AL32" i="3"/>
  <c r="AM32" i="3"/>
  <c r="AN32" i="3"/>
  <c r="AO32" i="3"/>
  <c r="AP32" i="3"/>
  <c r="AN62" i="3"/>
  <c r="AP64" i="3"/>
  <c r="AL101" i="3"/>
  <c r="AK19" i="3"/>
  <c r="AP35" i="3"/>
  <c r="AL15" i="3"/>
  <c r="AM15" i="3"/>
  <c r="AO9" i="3"/>
  <c r="AJ66" i="3"/>
  <c r="AN15" i="3"/>
  <c r="AK15" i="3"/>
  <c r="AO11" i="3"/>
  <c r="AK66" i="3"/>
  <c r="AO15" i="3"/>
  <c r="AJ19" i="3"/>
  <c r="AK85" i="3"/>
  <c r="AP15" i="3"/>
  <c r="AI41" i="3"/>
  <c r="AJ91" i="3"/>
  <c r="AI42" i="3"/>
  <c r="AN41" i="3"/>
  <c r="AJ26" i="3"/>
  <c r="AP108" i="3"/>
  <c r="AM26" i="3"/>
  <c r="AL109" i="3"/>
  <c r="AK9" i="3"/>
  <c r="AL27" i="3"/>
  <c r="AK52" i="3"/>
  <c r="AO77" i="3"/>
  <c r="AM41" i="3"/>
  <c r="AI43" i="3"/>
  <c r="AO43" i="3"/>
  <c r="AL76" i="3"/>
  <c r="AJ50" i="3"/>
  <c r="AN77" i="3"/>
  <c r="AL9" i="3"/>
  <c r="AK33" i="3"/>
  <c r="AL52" i="3"/>
  <c r="AO84" i="3"/>
  <c r="AK102" i="3"/>
  <c r="AH99" i="3"/>
  <c r="AI50" i="3"/>
  <c r="AJ11" i="3"/>
  <c r="AM21" i="3"/>
  <c r="AL33" i="3"/>
  <c r="AO41" i="3"/>
  <c r="AJ68" i="3"/>
  <c r="AL93" i="3"/>
  <c r="AL107" i="3"/>
  <c r="AK29" i="3"/>
  <c r="AP99" i="3"/>
  <c r="AI84" i="3"/>
  <c r="AK11" i="3"/>
  <c r="AN21" i="3"/>
  <c r="AN34" i="3"/>
  <c r="AL42" i="3"/>
  <c r="AO74" i="3"/>
  <c r="AJ84" i="3"/>
  <c r="AM93" i="3"/>
  <c r="AM107" i="3"/>
  <c r="AL29" i="3"/>
  <c r="AI85" i="3"/>
  <c r="AM11" i="3"/>
  <c r="AO25" i="3"/>
  <c r="AO34" i="3"/>
  <c r="AJ43" i="3"/>
  <c r="AL62" i="3"/>
  <c r="AJ76" i="3"/>
  <c r="AM84" i="3"/>
  <c r="AJ100" i="3"/>
  <c r="AN107" i="3"/>
  <c r="AM29" i="3"/>
  <c r="AI9" i="3"/>
  <c r="AI91" i="3"/>
  <c r="AN11" i="3"/>
  <c r="AP25" i="3"/>
  <c r="AP34" i="3"/>
  <c r="AM62" i="3"/>
  <c r="AK76" i="3"/>
  <c r="AN84" i="3"/>
  <c r="AK101" i="3"/>
  <c r="AJ108" i="3"/>
  <c r="AL14" i="3"/>
  <c r="AN24" i="3"/>
  <c r="AI33" i="3"/>
  <c r="AI62" i="3"/>
  <c r="AJ10" i="3"/>
  <c r="AO26" i="3"/>
  <c r="AN33" i="3"/>
  <c r="AM42" i="3"/>
  <c r="AK50" i="3"/>
  <c r="AP62" i="3"/>
  <c r="AM76" i="3"/>
  <c r="AL91" i="3"/>
  <c r="AN100" i="3"/>
  <c r="AK108" i="3"/>
  <c r="AO83" i="3"/>
  <c r="AI34" i="3"/>
  <c r="AI64" i="3"/>
  <c r="AI101" i="3"/>
  <c r="AL10" i="3"/>
  <c r="AL19" i="3"/>
  <c r="AK25" i="3"/>
  <c r="AP26" i="3"/>
  <c r="AO33" i="3"/>
  <c r="AJ41" i="3"/>
  <c r="AN42" i="3"/>
  <c r="AM50" i="3"/>
  <c r="AM60" i="3"/>
  <c r="AM64" i="3"/>
  <c r="AO70" i="3"/>
  <c r="AP76" i="3"/>
  <c r="AM82" i="3"/>
  <c r="AL85" i="3"/>
  <c r="AM91" i="3"/>
  <c r="AO100" i="3"/>
  <c r="AO106" i="3"/>
  <c r="AM108" i="3"/>
  <c r="AN29" i="3"/>
  <c r="AP83" i="3"/>
  <c r="AI107" i="3"/>
  <c r="AM10" i="3"/>
  <c r="AO12" i="3"/>
  <c r="AL25" i="3"/>
  <c r="AJ27" i="3"/>
  <c r="AP33" i="3"/>
  <c r="AK41" i="3"/>
  <c r="AO42" i="3"/>
  <c r="AP50" i="3"/>
  <c r="AN64" i="3"/>
  <c r="AL77" i="3"/>
  <c r="AN82" i="3"/>
  <c r="AO85" i="3"/>
  <c r="AJ93" i="3"/>
  <c r="AP100" i="3"/>
  <c r="AN108" i="3"/>
  <c r="AO29" i="3"/>
  <c r="AM33" i="3"/>
  <c r="AO62" i="3"/>
  <c r="AO99" i="3"/>
  <c r="AI82" i="3"/>
  <c r="AN10" i="3"/>
  <c r="AM34" i="3"/>
  <c r="AL41" i="3"/>
  <c r="AO64" i="3"/>
  <c r="AO108" i="3"/>
  <c r="AO39" i="3"/>
  <c r="AM39" i="3"/>
  <c r="AL39" i="3"/>
  <c r="AI39" i="3"/>
  <c r="AP39" i="3"/>
  <c r="AN39" i="3"/>
  <c r="AN7" i="3"/>
  <c r="AK39" i="3"/>
  <c r="AL36" i="3"/>
  <c r="AP36" i="3"/>
  <c r="AO36" i="3"/>
  <c r="AN36" i="3"/>
  <c r="AM36" i="3"/>
  <c r="AK36" i="3"/>
  <c r="AN54" i="3"/>
  <c r="AJ54" i="3"/>
  <c r="AI54" i="3"/>
  <c r="AP54" i="3"/>
  <c r="AO54" i="3"/>
  <c r="AM54" i="3"/>
  <c r="AM68" i="3"/>
  <c r="AI68" i="3"/>
  <c r="AP68" i="3"/>
  <c r="AO68" i="3"/>
  <c r="AN68" i="3"/>
  <c r="AL68" i="3"/>
  <c r="X86" i="3"/>
  <c r="AO86" i="3"/>
  <c r="AJ86" i="3"/>
  <c r="AI86" i="3"/>
  <c r="AP86" i="3"/>
  <c r="AN110" i="3"/>
  <c r="AM110" i="3"/>
  <c r="AI110" i="3"/>
  <c r="AL110" i="3"/>
  <c r="AP110" i="3"/>
  <c r="AO110" i="3"/>
  <c r="AB5" i="3"/>
  <c r="AO5" i="3"/>
  <c r="AP5" i="3"/>
  <c r="AN5" i="3"/>
  <c r="AM5" i="3"/>
  <c r="AL5" i="3"/>
  <c r="AB13" i="3"/>
  <c r="AN13" i="3"/>
  <c r="AM13" i="3"/>
  <c r="AI13" i="3"/>
  <c r="AL13" i="3"/>
  <c r="AP13" i="3"/>
  <c r="AO13" i="3"/>
  <c r="AK13" i="3"/>
  <c r="AK21" i="3"/>
  <c r="AJ21" i="3"/>
  <c r="AP21" i="3"/>
  <c r="AO21" i="3"/>
  <c r="AM37" i="3"/>
  <c r="AI37" i="3"/>
  <c r="AK37" i="3"/>
  <c r="AJ37" i="3"/>
  <c r="AP37" i="3"/>
  <c r="AE57" i="3"/>
  <c r="AO57" i="3"/>
  <c r="AL57" i="3"/>
  <c r="AK57" i="3"/>
  <c r="AN57" i="3"/>
  <c r="AI57" i="3"/>
  <c r="AM57" i="3"/>
  <c r="AJ57" i="3"/>
  <c r="AN70" i="3"/>
  <c r="AM70" i="3"/>
  <c r="AL70" i="3"/>
  <c r="AK70" i="3"/>
  <c r="AJ70" i="3"/>
  <c r="AI70" i="3"/>
  <c r="AL79" i="3"/>
  <c r="AM79" i="3"/>
  <c r="AK79" i="3"/>
  <c r="AI79" i="3"/>
  <c r="AP79" i="3"/>
  <c r="AO79" i="3"/>
  <c r="AN79" i="3"/>
  <c r="AJ87" i="3"/>
  <c r="AP87" i="3"/>
  <c r="AO87" i="3"/>
  <c r="AI87" i="3"/>
  <c r="AN87" i="3"/>
  <c r="AM87" i="3"/>
  <c r="AL87" i="3"/>
  <c r="AK87" i="3"/>
  <c r="AM95" i="3"/>
  <c r="AL95" i="3"/>
  <c r="AO95" i="3"/>
  <c r="AN95" i="3"/>
  <c r="AK95" i="3"/>
  <c r="AJ95" i="3"/>
  <c r="AP103" i="3"/>
  <c r="AJ103" i="3"/>
  <c r="AN103" i="3"/>
  <c r="AM103" i="3"/>
  <c r="AL103" i="3"/>
  <c r="AK103" i="3"/>
  <c r="AI103" i="3"/>
  <c r="AO111" i="3"/>
  <c r="AP111" i="3"/>
  <c r="AN111" i="3"/>
  <c r="AM111" i="3"/>
  <c r="AL111" i="3"/>
  <c r="AK111" i="3"/>
  <c r="AJ111" i="3"/>
  <c r="AK86" i="3"/>
  <c r="AI21" i="3"/>
  <c r="AJ5" i="3"/>
  <c r="AL37" i="3"/>
  <c r="AK110" i="3"/>
  <c r="AD7" i="3"/>
  <c r="AP7" i="3"/>
  <c r="AJ7" i="3"/>
  <c r="AL7" i="3"/>
  <c r="AK7" i="3"/>
  <c r="AK23" i="3"/>
  <c r="AO23" i="3"/>
  <c r="AN23" i="3"/>
  <c r="AP23" i="3"/>
  <c r="AM23" i="3"/>
  <c r="AO73" i="3"/>
  <c r="AK73" i="3"/>
  <c r="AJ73" i="3"/>
  <c r="AP73" i="3"/>
  <c r="AN73" i="3"/>
  <c r="AI73" i="3"/>
  <c r="AM73" i="3"/>
  <c r="AL73" i="3"/>
  <c r="AK97" i="3"/>
  <c r="AP97" i="3"/>
  <c r="AI97" i="3"/>
  <c r="AM97" i="3"/>
  <c r="AL97" i="3"/>
  <c r="AJ97" i="3"/>
  <c r="AJ39" i="3"/>
  <c r="AN97" i="3"/>
  <c r="AI7" i="3"/>
  <c r="AA12" i="3"/>
  <c r="AM12" i="3"/>
  <c r="AI12" i="3"/>
  <c r="AK12" i="3"/>
  <c r="AJ12" i="3"/>
  <c r="AN12" i="3"/>
  <c r="AL12" i="3"/>
  <c r="AD12" i="3"/>
  <c r="AA78" i="3"/>
  <c r="AK78" i="3"/>
  <c r="AJ78" i="3"/>
  <c r="AO78" i="3"/>
  <c r="AN78" i="3"/>
  <c r="AI78" i="3"/>
  <c r="AM78" i="3"/>
  <c r="AL78" i="3"/>
  <c r="AP94" i="3"/>
  <c r="AK94" i="3"/>
  <c r="AJ94" i="3"/>
  <c r="AI94" i="3"/>
  <c r="AO94" i="3"/>
  <c r="AN94" i="3"/>
  <c r="AO102" i="3"/>
  <c r="AP102" i="3"/>
  <c r="AJ102" i="3"/>
  <c r="AN102" i="3"/>
  <c r="AI102" i="3"/>
  <c r="AM102" i="3"/>
  <c r="AJ36" i="3"/>
  <c r="AL94" i="3"/>
  <c r="AJ110" i="3"/>
  <c r="AC14" i="3"/>
  <c r="AO14" i="3"/>
  <c r="AP14" i="3"/>
  <c r="AN14" i="3"/>
  <c r="AK14" i="3"/>
  <c r="AJ14" i="3"/>
  <c r="AI14" i="3"/>
  <c r="AJ22" i="3"/>
  <c r="AM22" i="3"/>
  <c r="AL22" i="3"/>
  <c r="AO22" i="3"/>
  <c r="AN22" i="3"/>
  <c r="AK22" i="3"/>
  <c r="AN38" i="3"/>
  <c r="AK38" i="3"/>
  <c r="AJ38" i="3"/>
  <c r="AP38" i="3"/>
  <c r="AO38" i="3"/>
  <c r="AM38" i="3"/>
  <c r="AL38" i="3"/>
  <c r="AC58" i="3"/>
  <c r="AP58" i="3"/>
  <c r="AN58" i="3"/>
  <c r="AM58" i="3"/>
  <c r="AI58" i="3"/>
  <c r="AO58" i="3"/>
  <c r="AL58" i="3"/>
  <c r="AK58" i="3"/>
  <c r="AM80" i="3"/>
  <c r="AI80" i="3"/>
  <c r="AO80" i="3"/>
  <c r="AN80" i="3"/>
  <c r="AL80" i="3"/>
  <c r="AK80" i="3"/>
  <c r="AJ80" i="3"/>
  <c r="AK88" i="3"/>
  <c r="AI88" i="3"/>
  <c r="AP88" i="3"/>
  <c r="AO88" i="3"/>
  <c r="AN88" i="3"/>
  <c r="AM88" i="3"/>
  <c r="AJ96" i="3"/>
  <c r="AO96" i="3"/>
  <c r="AN96" i="3"/>
  <c r="AP96" i="3"/>
  <c r="AM96" i="3"/>
  <c r="AL96" i="3"/>
  <c r="AL104" i="3"/>
  <c r="AK104" i="3"/>
  <c r="AP104" i="3"/>
  <c r="AI104" i="3"/>
  <c r="AO104" i="3"/>
  <c r="AN104" i="3"/>
  <c r="AM104" i="3"/>
  <c r="V112" i="3"/>
  <c r="W112" i="3" s="1"/>
  <c r="AM112" i="3" s="1"/>
  <c r="AH112" i="3"/>
  <c r="AI22" i="3"/>
  <c r="AK5" i="3"/>
  <c r="AL23" i="3"/>
  <c r="AN37" i="3"/>
  <c r="AP95" i="3"/>
  <c r="AI23" i="3"/>
  <c r="AM7" i="3"/>
  <c r="AO37" i="3"/>
  <c r="AK54" i="3"/>
  <c r="AJ88" i="3"/>
  <c r="AK96" i="3"/>
  <c r="AE8" i="3"/>
  <c r="AL8" i="3"/>
  <c r="AK8" i="3"/>
  <c r="AL24" i="3"/>
  <c r="AP24" i="3"/>
  <c r="AP40" i="3"/>
  <c r="AO40" i="3"/>
  <c r="AI40" i="3"/>
  <c r="AN40" i="3"/>
  <c r="AP60" i="3"/>
  <c r="AI60" i="3"/>
  <c r="AO60" i="3"/>
  <c r="AP74" i="3"/>
  <c r="AM74" i="3"/>
  <c r="AL74" i="3"/>
  <c r="AE82" i="3"/>
  <c r="AO82" i="3"/>
  <c r="AJ82" i="3"/>
  <c r="AC90" i="3"/>
  <c r="AM90" i="3"/>
  <c r="AI90" i="3"/>
  <c r="AN90" i="3"/>
  <c r="AL90" i="3"/>
  <c r="AB98" i="3"/>
  <c r="AL98" i="3"/>
  <c r="AJ98" i="3"/>
  <c r="AI98" i="3"/>
  <c r="AJ106" i="3"/>
  <c r="AN106" i="3"/>
  <c r="AM106" i="3"/>
  <c r="AI8" i="3"/>
  <c r="AI24" i="3"/>
  <c r="AJ8" i="3"/>
  <c r="AK90" i="3"/>
  <c r="AM98" i="3"/>
  <c r="AM8" i="3"/>
  <c r="AJ40" i="3"/>
  <c r="AO90" i="3"/>
  <c r="AN98" i="3"/>
  <c r="AI74" i="3"/>
  <c r="AN8" i="3"/>
  <c r="AJ24" i="3"/>
  <c r="AK40" i="3"/>
  <c r="AJ60" i="3"/>
  <c r="AP90" i="3"/>
  <c r="AO98" i="3"/>
  <c r="Z11" i="3"/>
  <c r="AL11" i="3"/>
  <c r="AI11" i="3"/>
  <c r="AE19" i="3"/>
  <c r="AP19" i="3"/>
  <c r="AE27" i="3"/>
  <c r="AO27" i="3"/>
  <c r="AN27" i="3"/>
  <c r="AI27" i="3"/>
  <c r="AM27" i="3"/>
  <c r="Y35" i="3"/>
  <c r="AK35" i="3"/>
  <c r="AN35" i="3"/>
  <c r="AM35" i="3"/>
  <c r="AA43" i="3"/>
  <c r="AK43" i="3"/>
  <c r="AM43" i="3"/>
  <c r="AL43" i="3"/>
  <c r="AE52" i="3"/>
  <c r="AM52" i="3"/>
  <c r="AI52" i="3"/>
  <c r="AP52" i="3"/>
  <c r="Y66" i="3"/>
  <c r="AL66" i="3"/>
  <c r="AN66" i="3"/>
  <c r="AM66" i="3"/>
  <c r="Z77" i="3"/>
  <c r="AJ77" i="3"/>
  <c r="AI77" i="3"/>
  <c r="AP77" i="3"/>
  <c r="AF85" i="3"/>
  <c r="AN85" i="3"/>
  <c r="AM85" i="3"/>
  <c r="AE93" i="3"/>
  <c r="AO93" i="3"/>
  <c r="AN101" i="3"/>
  <c r="AO101" i="3"/>
  <c r="AM101" i="3"/>
  <c r="AM109" i="3"/>
  <c r="AI109" i="3"/>
  <c r="AK109" i="3"/>
  <c r="AJ109" i="3"/>
  <c r="AI93" i="3"/>
  <c r="AI106" i="3"/>
  <c r="AO8" i="3"/>
  <c r="AN19" i="3"/>
  <c r="AK24" i="3"/>
  <c r="AP27" i="3"/>
  <c r="AJ35" i="3"/>
  <c r="AL40" i="3"/>
  <c r="AP43" i="3"/>
  <c r="AN52" i="3"/>
  <c r="AK60" i="3"/>
  <c r="AO66" i="3"/>
  <c r="AJ74" i="3"/>
  <c r="AK82" i="3"/>
  <c r="AN93" i="3"/>
  <c r="AP98" i="3"/>
  <c r="AP101" i="3"/>
  <c r="AK106" i="3"/>
  <c r="AO109" i="3"/>
  <c r="AI19" i="3"/>
  <c r="AI35" i="3"/>
  <c r="AP8" i="3"/>
  <c r="AO19" i="3"/>
  <c r="AM24" i="3"/>
  <c r="AL35" i="3"/>
  <c r="AM40" i="3"/>
  <c r="AO52" i="3"/>
  <c r="AL60" i="3"/>
  <c r="AP66" i="3"/>
  <c r="AK74" i="3"/>
  <c r="AK77" i="3"/>
  <c r="AL82" i="3"/>
  <c r="AJ85" i="3"/>
  <c r="AP93" i="3"/>
  <c r="AL106" i="3"/>
  <c r="AP109" i="3"/>
  <c r="AF9" i="3"/>
  <c r="AJ9" i="3"/>
  <c r="AC25" i="3"/>
  <c r="AM25" i="3"/>
  <c r="AI25" i="3"/>
  <c r="Z62" i="3"/>
  <c r="AJ62" i="3"/>
  <c r="AE91" i="3"/>
  <c r="AN91" i="3"/>
  <c r="AA107" i="3"/>
  <c r="AK107" i="3"/>
  <c r="AC99" i="3"/>
  <c r="AI26" i="3"/>
  <c r="AI76" i="3"/>
  <c r="AM9" i="3"/>
  <c r="AP41" i="3"/>
  <c r="AN76" i="3"/>
  <c r="AO91" i="3"/>
  <c r="AO107" i="3"/>
  <c r="AF10" i="3"/>
  <c r="AK10" i="3"/>
  <c r="AD26" i="3"/>
  <c r="AN26" i="3"/>
  <c r="AE34" i="3"/>
  <c r="AJ34" i="3"/>
  <c r="AE42" i="3"/>
  <c r="AJ42" i="3"/>
  <c r="AB50" i="3"/>
  <c r="AL50" i="3"/>
  <c r="AA64" i="3"/>
  <c r="AK64" i="3"/>
  <c r="AF84" i="3"/>
  <c r="AP84" i="3"/>
  <c r="AC100" i="3"/>
  <c r="AM100" i="3"/>
  <c r="AI100" i="3"/>
  <c r="AB108" i="3"/>
  <c r="AL108" i="3"/>
  <c r="AD99" i="3"/>
  <c r="AN9" i="3"/>
  <c r="AP10" i="3"/>
  <c r="AJ25" i="3"/>
  <c r="AL26" i="3"/>
  <c r="AL34" i="3"/>
  <c r="AK42" i="3"/>
  <c r="AO50" i="3"/>
  <c r="AL64" i="3"/>
  <c r="AL84" i="3"/>
  <c r="AP91" i="3"/>
  <c r="AL100" i="3"/>
  <c r="AP107" i="3"/>
  <c r="Z99" i="3"/>
  <c r="AH49" i="3"/>
  <c r="AL83" i="3"/>
  <c r="AL86" i="3"/>
  <c r="AL99" i="3"/>
  <c r="AE99" i="3"/>
  <c r="AI99" i="3"/>
  <c r="AF99" i="3"/>
  <c r="AH32" i="3"/>
  <c r="AK99" i="3"/>
  <c r="AA99" i="3"/>
  <c r="AH83" i="3"/>
  <c r="AM83" i="3"/>
  <c r="AM86" i="3"/>
  <c r="AM99" i="3"/>
  <c r="AA7" i="3"/>
  <c r="AI83" i="3"/>
  <c r="AC16" i="3"/>
  <c r="AJ83" i="3"/>
  <c r="AJ99" i="3"/>
  <c r="Y99" i="3"/>
  <c r="AK83" i="3"/>
  <c r="AB99" i="3"/>
  <c r="AH86" i="3"/>
  <c r="AN83" i="3"/>
  <c r="AN86" i="3"/>
  <c r="AN99" i="3"/>
  <c r="AE7" i="3"/>
  <c r="AE13" i="3"/>
  <c r="Z8" i="3"/>
  <c r="Z14" i="3"/>
  <c r="AA48" i="3"/>
  <c r="AB8" i="3"/>
  <c r="AD14" i="3"/>
  <c r="AC48" i="3"/>
  <c r="AE5" i="3"/>
  <c r="AF8" i="3"/>
  <c r="AF14" i="3"/>
  <c r="Z6" i="3"/>
  <c r="Z10" i="3"/>
  <c r="AC15" i="3"/>
  <c r="AD6" i="3"/>
  <c r="AB10" i="3"/>
  <c r="Y16" i="3"/>
  <c r="AF6" i="3"/>
  <c r="AD10" i="3"/>
  <c r="AA16" i="3"/>
  <c r="AC3" i="3"/>
  <c r="AC5" i="3"/>
  <c r="AA11" i="3"/>
  <c r="AB12" i="3"/>
  <c r="AC13" i="3"/>
  <c r="AD3" i="3"/>
  <c r="AD5" i="3"/>
  <c r="AE6" i="3"/>
  <c r="AF7" i="3"/>
  <c r="Z9" i="3"/>
  <c r="AA10" i="3"/>
  <c r="AB11" i="3"/>
  <c r="AC12" i="3"/>
  <c r="AD13" i="3"/>
  <c r="AE14" i="3"/>
  <c r="Z16" i="3"/>
  <c r="Z48" i="3"/>
  <c r="AF3" i="3"/>
  <c r="AF5" i="3"/>
  <c r="Z7" i="3"/>
  <c r="AA8" i="3"/>
  <c r="AB9" i="3"/>
  <c r="AC10" i="3"/>
  <c r="AD11" i="3"/>
  <c r="AE12" i="3"/>
  <c r="AF13" i="3"/>
  <c r="AB15" i="3"/>
  <c r="AB16" i="3"/>
  <c r="AB48" i="3"/>
  <c r="AA9" i="3"/>
  <c r="AC9" i="3"/>
  <c r="AE11" i="3"/>
  <c r="AF12" i="3"/>
  <c r="Z3" i="3"/>
  <c r="Z5" i="3"/>
  <c r="AA6" i="3"/>
  <c r="AB7" i="3"/>
  <c r="AC8" i="3"/>
  <c r="AD9" i="3"/>
  <c r="AE10" i="3"/>
  <c r="AF11" i="3"/>
  <c r="Z13" i="3"/>
  <c r="AA14" i="3"/>
  <c r="AD15" i="3"/>
  <c r="AD16" i="3"/>
  <c r="AD48" i="3"/>
  <c r="Y3" i="3"/>
  <c r="AA3" i="3"/>
  <c r="AA5" i="3"/>
  <c r="AB6" i="3"/>
  <c r="AC7" i="3"/>
  <c r="AD8" i="3"/>
  <c r="AE9" i="3"/>
  <c r="Z12" i="3"/>
  <c r="AA13" i="3"/>
  <c r="AB14" i="3"/>
  <c r="AE15" i="3"/>
  <c r="AE16" i="3"/>
  <c r="AE48" i="3"/>
  <c r="AE3" i="3"/>
  <c r="AC11" i="3"/>
  <c r="Y5" i="3"/>
  <c r="W81" i="3"/>
  <c r="W89" i="3"/>
  <c r="Z89" i="3" s="1"/>
  <c r="AB105" i="3"/>
  <c r="AF105" i="3"/>
  <c r="AE105" i="3"/>
  <c r="AD105" i="3"/>
  <c r="AC105" i="3"/>
  <c r="Z117" i="3"/>
  <c r="Y117" i="3"/>
  <c r="AF117" i="3"/>
  <c r="AA117" i="3"/>
  <c r="AE117" i="3"/>
  <c r="AC117" i="3"/>
  <c r="AB117" i="3"/>
  <c r="AD117" i="3"/>
  <c r="AA115" i="3"/>
  <c r="Z115" i="3"/>
  <c r="Y115" i="3"/>
  <c r="AF115" i="3"/>
  <c r="AE115" i="3"/>
  <c r="AD115" i="3"/>
  <c r="AC115" i="3"/>
  <c r="AB115" i="3"/>
  <c r="AB59" i="3"/>
  <c r="AC59" i="3"/>
  <c r="AC75" i="3"/>
  <c r="AF113" i="3"/>
  <c r="AC113" i="3"/>
  <c r="Z94" i="3"/>
  <c r="V28" i="3"/>
  <c r="W28" i="3" s="1"/>
  <c r="V44" i="3"/>
  <c r="W44" i="3" s="1"/>
  <c r="AD59" i="3"/>
  <c r="AD75" i="3"/>
  <c r="AD54" i="3"/>
  <c r="AB75" i="3"/>
  <c r="AE113" i="3"/>
  <c r="AE59" i="3"/>
  <c r="AE75" i="3"/>
  <c r="AD113" i="3"/>
  <c r="AB36" i="3"/>
  <c r="AC68" i="3"/>
  <c r="AF92" i="3"/>
  <c r="AE92" i="3"/>
  <c r="AD92" i="3"/>
  <c r="AC92" i="3"/>
  <c r="AB92" i="3"/>
  <c r="AA23" i="3"/>
  <c r="AE39" i="3"/>
  <c r="AD29" i="3"/>
  <c r="AD70" i="3"/>
  <c r="Y111" i="3"/>
  <c r="AA15" i="3"/>
  <c r="AF31" i="3"/>
  <c r="AE47" i="3"/>
  <c r="AA97" i="3"/>
  <c r="AD21" i="3"/>
  <c r="AC37" i="3"/>
  <c r="AB45" i="3"/>
  <c r="AD79" i="3"/>
  <c r="X16" i="3"/>
  <c r="X32" i="3"/>
  <c r="AF74" i="3"/>
  <c r="Z22" i="3"/>
  <c r="AF30" i="3"/>
  <c r="AD38" i="3"/>
  <c r="AF46" i="3"/>
  <c r="AC72" i="3"/>
  <c r="Z80" i="3"/>
  <c r="Y88" i="3"/>
  <c r="AF104" i="3"/>
  <c r="AE86" i="3"/>
  <c r="AF86" i="3"/>
  <c r="Y86" i="3"/>
  <c r="Z86" i="3"/>
  <c r="AA86" i="3"/>
  <c r="AB86" i="3"/>
  <c r="AC86" i="3"/>
  <c r="AD86" i="3"/>
  <c r="Z83" i="3"/>
  <c r="Y83" i="3"/>
  <c r="AB83" i="3"/>
  <c r="AC83" i="3"/>
  <c r="AD83" i="3"/>
  <c r="AE83" i="3"/>
  <c r="AF83" i="3"/>
  <c r="AA83" i="3"/>
  <c r="Z32" i="3"/>
  <c r="AD32" i="3"/>
  <c r="AE32" i="3"/>
  <c r="AF32" i="3"/>
  <c r="Y32" i="3"/>
  <c r="AA32" i="3"/>
  <c r="AB32" i="3"/>
  <c r="AC32" i="3"/>
  <c r="AC45" i="3"/>
  <c r="AD45" i="3"/>
  <c r="AC30" i="3"/>
  <c r="AD30" i="3"/>
  <c r="AF72" i="3"/>
  <c r="AB30" i="3"/>
  <c r="AE30" i="3"/>
  <c r="AE45" i="3"/>
  <c r="AB31" i="3"/>
  <c r="AF45" i="3"/>
  <c r="AC31" i="3"/>
  <c r="AC46" i="3"/>
  <c r="AD31" i="3"/>
  <c r="AD46" i="3"/>
  <c r="AE31" i="3"/>
  <c r="AE46" i="3"/>
  <c r="AB46" i="3"/>
  <c r="Z90" i="3"/>
  <c r="AE29" i="3"/>
  <c r="AF47" i="3"/>
  <c r="AD72" i="3"/>
  <c r="AA29" i="3"/>
  <c r="AF29" i="3"/>
  <c r="AE72" i="3"/>
  <c r="AA47" i="3"/>
  <c r="AB47" i="3"/>
  <c r="AB29" i="3"/>
  <c r="AC47" i="3"/>
  <c r="Y13" i="3"/>
  <c r="AA72" i="3"/>
  <c r="AC29" i="3"/>
  <c r="AD47" i="3"/>
  <c r="AB72" i="3"/>
  <c r="AB19" i="3"/>
  <c r="AB27" i="3"/>
  <c r="AB35" i="3"/>
  <c r="AE37" i="3"/>
  <c r="AD50" i="3"/>
  <c r="Y50" i="3"/>
  <c r="AB64" i="3"/>
  <c r="Y98" i="3"/>
  <c r="Y24" i="3"/>
  <c r="AD24" i="3"/>
  <c r="AE96" i="3"/>
  <c r="AB96" i="3"/>
  <c r="AB22" i="3"/>
  <c r="AB39" i="3"/>
  <c r="AA85" i="3"/>
  <c r="AD100" i="3"/>
  <c r="Y19" i="3"/>
  <c r="Y64" i="3"/>
  <c r="Y107" i="3"/>
  <c r="AA17" i="3"/>
  <c r="AE22" i="3"/>
  <c r="AA26" i="3"/>
  <c r="AD36" i="3"/>
  <c r="AF39" i="3"/>
  <c r="AE54" i="3"/>
  <c r="AC64" i="3"/>
  <c r="Z74" i="3"/>
  <c r="AD85" i="3"/>
  <c r="AE100" i="3"/>
  <c r="AD108" i="3"/>
  <c r="AC36" i="3"/>
  <c r="AF78" i="3"/>
  <c r="Y23" i="3"/>
  <c r="Y78" i="3"/>
  <c r="Y108" i="3"/>
  <c r="AE17" i="3"/>
  <c r="AB23" i="3"/>
  <c r="AE26" i="3"/>
  <c r="Z37" i="3"/>
  <c r="Z41" i="3"/>
  <c r="AF54" i="3"/>
  <c r="AF64" i="3"/>
  <c r="AC74" i="3"/>
  <c r="AB97" i="3"/>
  <c r="Z104" i="3"/>
  <c r="Y57" i="3"/>
  <c r="AE25" i="3"/>
  <c r="AA54" i="3"/>
  <c r="AF70" i="3"/>
  <c r="AF93" i="3"/>
  <c r="AC108" i="3"/>
  <c r="Y27" i="3"/>
  <c r="Y82" i="3"/>
  <c r="AF17" i="3"/>
  <c r="AC23" i="3"/>
  <c r="AF26" i="3"/>
  <c r="AD37" i="3"/>
  <c r="AB43" i="3"/>
  <c r="AB57" i="3"/>
  <c r="Z68" i="3"/>
  <c r="AA77" i="3"/>
  <c r="AB82" i="3"/>
  <c r="AC97" i="3"/>
  <c r="AA104" i="3"/>
  <c r="Y36" i="3"/>
  <c r="AF23" i="3"/>
  <c r="AC43" i="3"/>
  <c r="AF57" i="3"/>
  <c r="AD68" i="3"/>
  <c r="AB77" i="3"/>
  <c r="AF82" i="3"/>
  <c r="AF97" i="3"/>
  <c r="AD104" i="3"/>
  <c r="Y39" i="3"/>
  <c r="AF19" i="3"/>
  <c r="AF27" i="3"/>
  <c r="AA38" i="3"/>
  <c r="AF43" i="3"/>
  <c r="AA62" i="3"/>
  <c r="AE68" i="3"/>
  <c r="AE77" i="3"/>
  <c r="Z84" i="3"/>
  <c r="AD90" i="3"/>
  <c r="AC98" i="3"/>
  <c r="AB107" i="3"/>
  <c r="Y43" i="3"/>
  <c r="Y93" i="3"/>
  <c r="Z25" i="3"/>
  <c r="AE38" i="3"/>
  <c r="AC50" i="3"/>
  <c r="AB62" i="3"/>
  <c r="AA70" i="3"/>
  <c r="AB78" i="3"/>
  <c r="AC84" i="3"/>
  <c r="AE90" i="3"/>
  <c r="AD98" i="3"/>
  <c r="AC107" i="3"/>
  <c r="Y97" i="3"/>
  <c r="AA22" i="3"/>
  <c r="AD25" i="3"/>
  <c r="AF38" i="3"/>
  <c r="AE62" i="3"/>
  <c r="AE70" i="3"/>
  <c r="AC78" i="3"/>
  <c r="Z85" i="3"/>
  <c r="AB93" i="3"/>
  <c r="Z100" i="3"/>
  <c r="AF107" i="3"/>
  <c r="Z106" i="3"/>
  <c r="Y106" i="3"/>
  <c r="AE106" i="3"/>
  <c r="AF106" i="3"/>
  <c r="AD106" i="3"/>
  <c r="AC106" i="3"/>
  <c r="AB106" i="3"/>
  <c r="AA106" i="3"/>
  <c r="AF60" i="3"/>
  <c r="Y60" i="3"/>
  <c r="AE60" i="3"/>
  <c r="AC60" i="3"/>
  <c r="AB60" i="3"/>
  <c r="AD60" i="3"/>
  <c r="AA60" i="3"/>
  <c r="Z60" i="3"/>
  <c r="AF76" i="3"/>
  <c r="Y76" i="3"/>
  <c r="AE76" i="3"/>
  <c r="AC76" i="3"/>
  <c r="AB76" i="3"/>
  <c r="AD76" i="3"/>
  <c r="Z76" i="3"/>
  <c r="AA76" i="3"/>
  <c r="AF33" i="3"/>
  <c r="Y33" i="3"/>
  <c r="AE33" i="3"/>
  <c r="AC33" i="3"/>
  <c r="AB33" i="3"/>
  <c r="AD101" i="3"/>
  <c r="AC101" i="3"/>
  <c r="AB101" i="3"/>
  <c r="Z101" i="3"/>
  <c r="Y101" i="3"/>
  <c r="AF20" i="3"/>
  <c r="AE20" i="3"/>
  <c r="AD20" i="3"/>
  <c r="Y20" i="3"/>
  <c r="AB20" i="3"/>
  <c r="AA20" i="3"/>
  <c r="Z87" i="3"/>
  <c r="Y87" i="3"/>
  <c r="AF87" i="3"/>
  <c r="AD87" i="3"/>
  <c r="AC87" i="3"/>
  <c r="AC109" i="3"/>
  <c r="AB109" i="3"/>
  <c r="Z109" i="3"/>
  <c r="AA109" i="3"/>
  <c r="AF109" i="3"/>
  <c r="Y109" i="3"/>
  <c r="Z34" i="3"/>
  <c r="Y34" i="3"/>
  <c r="AF34" i="3"/>
  <c r="AD34" i="3"/>
  <c r="AC34" i="3"/>
  <c r="AF95" i="3"/>
  <c r="Y95" i="3"/>
  <c r="AE95" i="3"/>
  <c r="AC95" i="3"/>
  <c r="AB95" i="3"/>
  <c r="AF21" i="3"/>
  <c r="Y21" i="3"/>
  <c r="AE21" i="3"/>
  <c r="AC21" i="3"/>
  <c r="AB21" i="3"/>
  <c r="AE73" i="3"/>
  <c r="AD73" i="3"/>
  <c r="AC73" i="3"/>
  <c r="AA73" i="3"/>
  <c r="Z73" i="3"/>
  <c r="AA88" i="3"/>
  <c r="Z88" i="3"/>
  <c r="AE88" i="3"/>
  <c r="AD88" i="3"/>
  <c r="AE111" i="3"/>
  <c r="AB111" i="3"/>
  <c r="AD111" i="3"/>
  <c r="AC111" i="3"/>
  <c r="AA111" i="3"/>
  <c r="Z111" i="3"/>
  <c r="AC35" i="3"/>
  <c r="AD109" i="3"/>
  <c r="Z33" i="3"/>
  <c r="AF35" i="3"/>
  <c r="AA42" i="3"/>
  <c r="Z52" i="3"/>
  <c r="Z58" i="3"/>
  <c r="AC79" i="3"/>
  <c r="AB87" i="3"/>
  <c r="AC94" i="3"/>
  <c r="AE101" i="3"/>
  <c r="AE109" i="3"/>
  <c r="AF40" i="3"/>
  <c r="AE40" i="3"/>
  <c r="AD40" i="3"/>
  <c r="Y40" i="3"/>
  <c r="AB40" i="3"/>
  <c r="AA40" i="3"/>
  <c r="AD110" i="3"/>
  <c r="AC110" i="3"/>
  <c r="AA110" i="3"/>
  <c r="AB110" i="3"/>
  <c r="Z110" i="3"/>
  <c r="Y110" i="3"/>
  <c r="AF103" i="3"/>
  <c r="AC103" i="3"/>
  <c r="AE103" i="3"/>
  <c r="AD103" i="3"/>
  <c r="Y103" i="3"/>
  <c r="AB103" i="3"/>
  <c r="AA103" i="3"/>
  <c r="AD41" i="3"/>
  <c r="AA87" i="3"/>
  <c r="AA101" i="3"/>
  <c r="Z20" i="3"/>
  <c r="AA33" i="3"/>
  <c r="AB42" i="3"/>
  <c r="AD52" i="3"/>
  <c r="AE87" i="3"/>
  <c r="Z95" i="3"/>
  <c r="AF101" i="3"/>
  <c r="AE110" i="3"/>
  <c r="AE102" i="3"/>
  <c r="AD102" i="3"/>
  <c r="AC102" i="3"/>
  <c r="AA102" i="3"/>
  <c r="Z102" i="3"/>
  <c r="AB66" i="3"/>
  <c r="AA66" i="3"/>
  <c r="Z66" i="3"/>
  <c r="AF66" i="3"/>
  <c r="AE66" i="3"/>
  <c r="Y73" i="3"/>
  <c r="AC20" i="3"/>
  <c r="AD33" i="3"/>
  <c r="AB88" i="3"/>
  <c r="AA91" i="3"/>
  <c r="AA95" i="3"/>
  <c r="AB102" i="3"/>
  <c r="AF110" i="3"/>
  <c r="AF58" i="3"/>
  <c r="AE58" i="3"/>
  <c r="AD58" i="3"/>
  <c r="Y58" i="3"/>
  <c r="AB58" i="3"/>
  <c r="AA58" i="3"/>
  <c r="AF94" i="3"/>
  <c r="AE94" i="3"/>
  <c r="AD94" i="3"/>
  <c r="Y94" i="3"/>
  <c r="AB94" i="3"/>
  <c r="AA94" i="3"/>
  <c r="AC80" i="3"/>
  <c r="AB80" i="3"/>
  <c r="AA80" i="3"/>
  <c r="AF80" i="3"/>
  <c r="Y80" i="3"/>
  <c r="Z96" i="3"/>
  <c r="Y96" i="3"/>
  <c r="AF96" i="3"/>
  <c r="AD96" i="3"/>
  <c r="AC96" i="3"/>
  <c r="Z42" i="3"/>
  <c r="Y42" i="3"/>
  <c r="AF42" i="3"/>
  <c r="AD42" i="3"/>
  <c r="AC42" i="3"/>
  <c r="AC52" i="3"/>
  <c r="AB52" i="3"/>
  <c r="AA52" i="3"/>
  <c r="AF52" i="3"/>
  <c r="Y52" i="3"/>
  <c r="Y8" i="3"/>
  <c r="Y102" i="3"/>
  <c r="Z21" i="3"/>
  <c r="AA34" i="3"/>
  <c r="Z40" i="3"/>
  <c r="AC66" i="3"/>
  <c r="AB73" i="3"/>
  <c r="AD80" i="3"/>
  <c r="AC88" i="3"/>
  <c r="AD95" i="3"/>
  <c r="AF102" i="3"/>
  <c r="AF111" i="3"/>
  <c r="AF41" i="3"/>
  <c r="Y41" i="3"/>
  <c r="AE41" i="3"/>
  <c r="AC41" i="3"/>
  <c r="AB41" i="3"/>
  <c r="AB24" i="3"/>
  <c r="AA24" i="3"/>
  <c r="Z24" i="3"/>
  <c r="AF24" i="3"/>
  <c r="AE24" i="3"/>
  <c r="AA35" i="3"/>
  <c r="Z35" i="3"/>
  <c r="AE35" i="3"/>
  <c r="AD35" i="3"/>
  <c r="AD91" i="3"/>
  <c r="AC91" i="3"/>
  <c r="AB91" i="3"/>
  <c r="Z91" i="3"/>
  <c r="Y91" i="3"/>
  <c r="AB79" i="3"/>
  <c r="AA79" i="3"/>
  <c r="Z79" i="3"/>
  <c r="AF79" i="3"/>
  <c r="AE79" i="3"/>
  <c r="Y12" i="3"/>
  <c r="Y79" i="3"/>
  <c r="AA21" i="3"/>
  <c r="AC24" i="3"/>
  <c r="AB34" i="3"/>
  <c r="AC40" i="3"/>
  <c r="AD66" i="3"/>
  <c r="AF73" i="3"/>
  <c r="AE80" i="3"/>
  <c r="AF88" i="3"/>
  <c r="AF91" i="3"/>
  <c r="AA96" i="3"/>
  <c r="Z103" i="3"/>
  <c r="Y6" i="3"/>
  <c r="Y14" i="3"/>
  <c r="Y25" i="3"/>
  <c r="Y37" i="3"/>
  <c r="Y68" i="3"/>
  <c r="Y90" i="3"/>
  <c r="Y100" i="3"/>
  <c r="Z19" i="3"/>
  <c r="AC22" i="3"/>
  <c r="AD23" i="3"/>
  <c r="AF25" i="3"/>
  <c r="Z27" i="3"/>
  <c r="AE36" i="3"/>
  <c r="AF37" i="3"/>
  <c r="Z39" i="3"/>
  <c r="AD43" i="3"/>
  <c r="AE50" i="3"/>
  <c r="Z57" i="3"/>
  <c r="AC62" i="3"/>
  <c r="AD64" i="3"/>
  <c r="AF68" i="3"/>
  <c r="AA74" i="3"/>
  <c r="AC77" i="3"/>
  <c r="AD78" i="3"/>
  <c r="Z82" i="3"/>
  <c r="AA84" i="3"/>
  <c r="AB85" i="3"/>
  <c r="AF90" i="3"/>
  <c r="Z93" i="3"/>
  <c r="AD97" i="3"/>
  <c r="AE98" i="3"/>
  <c r="AF100" i="3"/>
  <c r="AB104" i="3"/>
  <c r="AD107" i="3"/>
  <c r="AE108" i="3"/>
  <c r="Y7" i="3"/>
  <c r="Y17" i="3"/>
  <c r="Y26" i="3"/>
  <c r="Y38" i="3"/>
  <c r="Y54" i="3"/>
  <c r="Y70" i="3"/>
  <c r="Z17" i="3"/>
  <c r="AA19" i="3"/>
  <c r="AD22" i="3"/>
  <c r="AE23" i="3"/>
  <c r="Z26" i="3"/>
  <c r="AA27" i="3"/>
  <c r="AF36" i="3"/>
  <c r="Z38" i="3"/>
  <c r="AA39" i="3"/>
  <c r="AE43" i="3"/>
  <c r="AF50" i="3"/>
  <c r="Z54" i="3"/>
  <c r="AA57" i="3"/>
  <c r="AD62" i="3"/>
  <c r="AE64" i="3"/>
  <c r="Z70" i="3"/>
  <c r="AB74" i="3"/>
  <c r="AD77" i="3"/>
  <c r="AE78" i="3"/>
  <c r="AA82" i="3"/>
  <c r="AB84" i="3"/>
  <c r="AC85" i="3"/>
  <c r="AA93" i="3"/>
  <c r="AE97" i="3"/>
  <c r="AF98" i="3"/>
  <c r="AC104" i="3"/>
  <c r="AE107" i="3"/>
  <c r="AF108" i="3"/>
  <c r="Y9" i="3"/>
  <c r="Y74" i="3"/>
  <c r="Y84" i="3"/>
  <c r="AB17" i="3"/>
  <c r="AC19" i="3"/>
  <c r="AF22" i="3"/>
  <c r="AA25" i="3"/>
  <c r="AB26" i="3"/>
  <c r="AC27" i="3"/>
  <c r="Z36" i="3"/>
  <c r="AA37" i="3"/>
  <c r="AB38" i="3"/>
  <c r="AC39" i="3"/>
  <c r="Z50" i="3"/>
  <c r="AB54" i="3"/>
  <c r="AC57" i="3"/>
  <c r="AF62" i="3"/>
  <c r="AA68" i="3"/>
  <c r="AB70" i="3"/>
  <c r="AD74" i="3"/>
  <c r="AF77" i="3"/>
  <c r="AC82" i="3"/>
  <c r="AD84" i="3"/>
  <c r="AE85" i="3"/>
  <c r="AA90" i="3"/>
  <c r="AC93" i="3"/>
  <c r="Z98" i="3"/>
  <c r="AA100" i="3"/>
  <c r="AE104" i="3"/>
  <c r="Z108" i="3"/>
  <c r="Y10" i="3"/>
  <c r="Y85" i="3"/>
  <c r="Y104" i="3"/>
  <c r="AC17" i="3"/>
  <c r="AD19" i="3"/>
  <c r="Z23" i="3"/>
  <c r="AB25" i="3"/>
  <c r="AC26" i="3"/>
  <c r="AD27" i="3"/>
  <c r="AA36" i="3"/>
  <c r="AB37" i="3"/>
  <c r="AC38" i="3"/>
  <c r="AD39" i="3"/>
  <c r="Z43" i="3"/>
  <c r="AA50" i="3"/>
  <c r="AC54" i="3"/>
  <c r="AD57" i="3"/>
  <c r="Z64" i="3"/>
  <c r="AB68" i="3"/>
  <c r="AC70" i="3"/>
  <c r="AE74" i="3"/>
  <c r="Z78" i="3"/>
  <c r="AD82" i="3"/>
  <c r="AE84" i="3"/>
  <c r="AB90" i="3"/>
  <c r="AD93" i="3"/>
  <c r="Z97" i="3"/>
  <c r="AA98" i="3"/>
  <c r="AB100" i="3"/>
  <c r="Z107" i="3"/>
  <c r="AA108" i="3"/>
  <c r="Y11" i="3"/>
  <c r="Y22" i="3"/>
  <c r="Y62" i="3"/>
  <c r="Y77" i="3"/>
  <c r="BK55" i="11" l="1"/>
  <c r="BD20" i="11"/>
  <c r="BD46" i="11"/>
  <c r="BD63" i="11"/>
  <c r="BK24" i="11"/>
  <c r="BK25" i="11"/>
  <c r="BK26" i="11"/>
  <c r="BK27" i="11"/>
  <c r="BK28" i="11"/>
  <c r="BK30" i="11"/>
  <c r="BK31" i="11"/>
  <c r="BK32" i="11"/>
  <c r="BK33" i="11"/>
  <c r="BK34" i="11"/>
  <c r="BK36" i="11"/>
  <c r="BK37" i="11"/>
  <c r="BK38" i="11"/>
  <c r="BK39" i="11"/>
  <c r="BK40" i="11"/>
  <c r="BK41" i="11"/>
  <c r="BK42" i="11"/>
  <c r="BK44" i="11"/>
  <c r="BK46" i="11"/>
  <c r="BK47" i="11"/>
  <c r="BK48" i="11"/>
  <c r="BK49" i="11"/>
  <c r="BK50" i="11"/>
  <c r="BK51" i="11"/>
  <c r="BK52" i="11"/>
  <c r="BK53" i="11"/>
  <c r="BK54" i="11"/>
  <c r="BK56" i="11"/>
  <c r="BD50" i="11"/>
  <c r="BD60" i="11"/>
  <c r="BK58" i="11"/>
  <c r="BK59" i="11"/>
  <c r="BK60" i="11"/>
  <c r="BK61" i="11"/>
  <c r="BK62" i="11"/>
  <c r="BK63" i="11"/>
  <c r="BK64" i="11"/>
  <c r="BK65" i="11"/>
  <c r="BK66" i="11"/>
  <c r="BK67" i="11"/>
  <c r="BK69" i="11"/>
  <c r="BK70" i="11"/>
  <c r="BK71" i="11"/>
  <c r="BK72" i="11"/>
  <c r="BK73" i="11"/>
  <c r="BK74" i="11"/>
  <c r="BK75" i="11"/>
  <c r="BK76" i="11"/>
  <c r="BK77" i="11"/>
  <c r="BK78" i="11"/>
  <c r="BK79" i="11"/>
  <c r="BK80" i="11"/>
  <c r="BK81" i="11"/>
  <c r="BK82" i="11"/>
  <c r="BK83" i="11"/>
  <c r="BK84" i="11"/>
  <c r="BK85" i="11"/>
  <c r="BK86" i="11"/>
  <c r="BK88" i="11"/>
  <c r="BK89" i="11"/>
  <c r="BK90" i="11"/>
  <c r="BK91" i="11"/>
  <c r="BK92" i="11"/>
  <c r="BK93" i="11"/>
  <c r="BK95" i="11"/>
  <c r="BK96" i="11"/>
  <c r="BK97" i="11"/>
  <c r="BK98" i="11"/>
  <c r="BK99" i="11"/>
  <c r="BK100" i="11"/>
  <c r="BK101" i="11"/>
  <c r="BK104" i="11"/>
  <c r="BK105" i="11"/>
  <c r="BK108" i="11"/>
  <c r="BD35" i="11"/>
  <c r="BD72" i="11"/>
  <c r="BD31" i="11"/>
  <c r="BD71" i="11"/>
  <c r="BD77" i="11"/>
  <c r="BD79" i="11"/>
  <c r="BK45" i="11"/>
  <c r="BK21" i="11"/>
  <c r="BD88" i="11"/>
  <c r="BD95" i="11"/>
  <c r="BK3" i="11"/>
  <c r="BK5" i="11"/>
  <c r="BK8" i="11"/>
  <c r="BK9" i="11"/>
  <c r="BK11" i="11"/>
  <c r="BK12" i="11"/>
  <c r="BK16" i="11"/>
  <c r="BK17" i="11"/>
  <c r="BK18" i="11"/>
  <c r="BK19" i="11"/>
  <c r="BK20" i="11"/>
  <c r="BD32" i="11"/>
  <c r="BD76" i="11"/>
  <c r="BD90" i="11"/>
  <c r="BD94" i="11"/>
  <c r="BK7" i="11"/>
  <c r="BK13" i="11"/>
  <c r="BK14" i="11"/>
  <c r="BK15" i="11"/>
  <c r="BK2" i="11"/>
  <c r="BK107" i="11"/>
  <c r="BK22" i="11"/>
  <c r="BD92" i="11"/>
  <c r="BD38" i="11"/>
  <c r="BK102" i="11"/>
  <c r="BK35" i="11"/>
  <c r="BK23" i="11"/>
  <c r="BK4" i="11"/>
  <c r="BK10" i="11"/>
  <c r="BK87" i="11"/>
  <c r="BK111" i="11"/>
  <c r="BK109" i="11"/>
  <c r="BC45" i="11"/>
  <c r="BB45" i="11"/>
  <c r="BA45" i="11"/>
  <c r="AZ45" i="11"/>
  <c r="AY45" i="11"/>
  <c r="AX45" i="11"/>
  <c r="AW45" i="11"/>
  <c r="AV45" i="11"/>
  <c r="AU45" i="11"/>
  <c r="BK68" i="11"/>
  <c r="BK103" i="11"/>
  <c r="BK110" i="11"/>
  <c r="BK94" i="11"/>
  <c r="BK6" i="11"/>
  <c r="BK57" i="11"/>
  <c r="BK113" i="11" s="1"/>
  <c r="BK106" i="11"/>
  <c r="BD64" i="11"/>
  <c r="BD62" i="11"/>
  <c r="BD58" i="11"/>
  <c r="BD56" i="11"/>
  <c r="BD55" i="11"/>
  <c r="BD75" i="11"/>
  <c r="BD73" i="11"/>
  <c r="BD86" i="11"/>
  <c r="BD81" i="11"/>
  <c r="BD13" i="11"/>
  <c r="BD8" i="11"/>
  <c r="BD7" i="11"/>
  <c r="BD53" i="11"/>
  <c r="BD52" i="11"/>
  <c r="BD48" i="11"/>
  <c r="BD47" i="11"/>
  <c r="AR44" i="11"/>
  <c r="AH43" i="11"/>
  <c r="BD37" i="11"/>
  <c r="BD36" i="11"/>
  <c r="AH29" i="11"/>
  <c r="BD28" i="11"/>
  <c r="BD25" i="11"/>
  <c r="BD19" i="11"/>
  <c r="BD15" i="11"/>
  <c r="BD87" i="11"/>
  <c r="BD66" i="11"/>
  <c r="BD42" i="11"/>
  <c r="BD17" i="11"/>
  <c r="BD89" i="11"/>
  <c r="BD18" i="11"/>
  <c r="BD98" i="11"/>
  <c r="AR45" i="11"/>
  <c r="BD26" i="11"/>
  <c r="BD33" i="11"/>
  <c r="BD104" i="11"/>
  <c r="BD105" i="11"/>
  <c r="BD97" i="11"/>
  <c r="BD11" i="11"/>
  <c r="BD34" i="11"/>
  <c r="BD80" i="11"/>
  <c r="BD68" i="11"/>
  <c r="BD67" i="11"/>
  <c r="BD23" i="11"/>
  <c r="BD91" i="11"/>
  <c r="AA111" i="11"/>
  <c r="AB111" i="11"/>
  <c r="AC111" i="11"/>
  <c r="AD111" i="11"/>
  <c r="AE111" i="11"/>
  <c r="AF111" i="11"/>
  <c r="AG111" i="11"/>
  <c r="Z111" i="11"/>
  <c r="AC109" i="11"/>
  <c r="AG109" i="11"/>
  <c r="AE109" i="11"/>
  <c r="Z109" i="11"/>
  <c r="AB109" i="11"/>
  <c r="AF109" i="11"/>
  <c r="AA109" i="11"/>
  <c r="AD109" i="11"/>
  <c r="AD107" i="11"/>
  <c r="AE107" i="11"/>
  <c r="AG107" i="11"/>
  <c r="AC107" i="11"/>
  <c r="AF107" i="11"/>
  <c r="AD106" i="11"/>
  <c r="AK106" i="11"/>
  <c r="AN106" i="11"/>
  <c r="AO106" i="11"/>
  <c r="Z106" i="11"/>
  <c r="AC106" i="11"/>
  <c r="AF106" i="11"/>
  <c r="AJ106" i="11"/>
  <c r="AM106" i="11"/>
  <c r="AQ106" i="11"/>
  <c r="Y106" i="11"/>
  <c r="AB106" i="11"/>
  <c r="AL106" i="11"/>
  <c r="AP106" i="11"/>
  <c r="AA106" i="11"/>
  <c r="AE106" i="11"/>
  <c r="AG106" i="11"/>
  <c r="Z105" i="11"/>
  <c r="AB105" i="11"/>
  <c r="AE105" i="11"/>
  <c r="AJ105" i="11"/>
  <c r="AM105" i="11"/>
  <c r="AL105" i="11"/>
  <c r="AN105" i="11"/>
  <c r="AP105" i="11"/>
  <c r="AA105" i="11"/>
  <c r="AC105" i="11"/>
  <c r="AD105" i="11"/>
  <c r="AF105" i="11"/>
  <c r="AG105" i="11"/>
  <c r="AK105" i="11"/>
  <c r="AO105" i="11"/>
  <c r="AQ105" i="11"/>
  <c r="AB104" i="11"/>
  <c r="AE104" i="11"/>
  <c r="AG104" i="11"/>
  <c r="AK104" i="11"/>
  <c r="AN104" i="11"/>
  <c r="AP104" i="11"/>
  <c r="AA104" i="11"/>
  <c r="AD104" i="11"/>
  <c r="AL104" i="11"/>
  <c r="Z104" i="11"/>
  <c r="AC104" i="11"/>
  <c r="AF104" i="11"/>
  <c r="AJ104" i="11"/>
  <c r="AM104" i="11"/>
  <c r="AO104" i="11"/>
  <c r="AQ104" i="11"/>
  <c r="AD103" i="11"/>
  <c r="AG103" i="11"/>
  <c r="AK103" i="11"/>
  <c r="AN103" i="11"/>
  <c r="AP103" i="11"/>
  <c r="AB103" i="11"/>
  <c r="AL103" i="11"/>
  <c r="AA103" i="11"/>
  <c r="AF103" i="11"/>
  <c r="Z103" i="11"/>
  <c r="AC103" i="11"/>
  <c r="AE103" i="11"/>
  <c r="AJ103" i="11"/>
  <c r="AM103" i="11"/>
  <c r="AO103" i="11"/>
  <c r="AQ103" i="11"/>
  <c r="AL102" i="11"/>
  <c r="AN102" i="11"/>
  <c r="AO102" i="11"/>
  <c r="AQ102" i="11"/>
  <c r="Z102" i="11"/>
  <c r="AC102" i="11"/>
  <c r="AE102" i="11"/>
  <c r="AG102" i="11"/>
  <c r="AJ102" i="11"/>
  <c r="AM102" i="11"/>
  <c r="AP102" i="11"/>
  <c r="AB102" i="11"/>
  <c r="AA102" i="11"/>
  <c r="AD102" i="11"/>
  <c r="AF102" i="11"/>
  <c r="AK102" i="11"/>
  <c r="AE101" i="11"/>
  <c r="AG101" i="11"/>
  <c r="AL101" i="11"/>
  <c r="AO101" i="11"/>
  <c r="AQ101" i="11"/>
  <c r="Z101" i="11"/>
  <c r="AF101" i="11"/>
  <c r="AJ101" i="11"/>
  <c r="AM101" i="11"/>
  <c r="AA101" i="11"/>
  <c r="AD101" i="11"/>
  <c r="AK101" i="11"/>
  <c r="AN101" i="11"/>
  <c r="AP101" i="11"/>
  <c r="AC101" i="11"/>
  <c r="AB101" i="11"/>
  <c r="AM100" i="11"/>
  <c r="AQ100" i="11"/>
  <c r="AF100" i="11"/>
  <c r="AJ100" i="11"/>
  <c r="AN100" i="11"/>
  <c r="AB100" i="11"/>
  <c r="AE100" i="11"/>
  <c r="AL100" i="11"/>
  <c r="AP100" i="11"/>
  <c r="AA100" i="11"/>
  <c r="AD100" i="11"/>
  <c r="AO100" i="11"/>
  <c r="Z100" i="11"/>
  <c r="AC100" i="11"/>
  <c r="AG100" i="11"/>
  <c r="AK100" i="11"/>
  <c r="AE99" i="11"/>
  <c r="AG99" i="11"/>
  <c r="AD99" i="11"/>
  <c r="AC99" i="11"/>
  <c r="AF99" i="11"/>
  <c r="AE98" i="11"/>
  <c r="AJ98" i="11"/>
  <c r="AN98" i="11"/>
  <c r="AB98" i="11"/>
  <c r="AG98" i="11"/>
  <c r="AM98" i="11"/>
  <c r="AQ98" i="11"/>
  <c r="Z98" i="11"/>
  <c r="AF98" i="11"/>
  <c r="AK98" i="11"/>
  <c r="AO98" i="11"/>
  <c r="AA98" i="11"/>
  <c r="AD98" i="11"/>
  <c r="AC98" i="11"/>
  <c r="AL98" i="11"/>
  <c r="AP98" i="11"/>
  <c r="AA97" i="11"/>
  <c r="AD97" i="11"/>
  <c r="AJ97" i="11"/>
  <c r="AN97" i="11"/>
  <c r="AQ97" i="11"/>
  <c r="Z97" i="11"/>
  <c r="AL97" i="11"/>
  <c r="AO97" i="11"/>
  <c r="AC97" i="11"/>
  <c r="AF97" i="11"/>
  <c r="AK97" i="11"/>
  <c r="AB97" i="11"/>
  <c r="AE97" i="11"/>
  <c r="AG97" i="11"/>
  <c r="AM97" i="11"/>
  <c r="AP97" i="11"/>
  <c r="AF96" i="11"/>
  <c r="AL96" i="11"/>
  <c r="AC96" i="11"/>
  <c r="AG96" i="11"/>
  <c r="AK96" i="11"/>
  <c r="AN96" i="11"/>
  <c r="AB96" i="11"/>
  <c r="AE96" i="11"/>
  <c r="AM96" i="11"/>
  <c r="AO96" i="11"/>
  <c r="Z96" i="11"/>
  <c r="AQ96" i="11"/>
  <c r="AA96" i="11"/>
  <c r="AD96" i="11"/>
  <c r="AJ96" i="11"/>
  <c r="AP96" i="11"/>
  <c r="AD95" i="11"/>
  <c r="AB95" i="11"/>
  <c r="AM95" i="11"/>
  <c r="AQ95" i="11"/>
  <c r="AA95" i="11"/>
  <c r="AF95" i="11"/>
  <c r="AK95" i="11"/>
  <c r="AN95" i="11"/>
  <c r="Z95" i="11"/>
  <c r="AE95" i="11"/>
  <c r="AJ95" i="11"/>
  <c r="AO95" i="11"/>
  <c r="AC95" i="11"/>
  <c r="AG95" i="11"/>
  <c r="AL95" i="11"/>
  <c r="AP95" i="11"/>
  <c r="AA94" i="11"/>
  <c r="AE94" i="11"/>
  <c r="AK94" i="11"/>
  <c r="AM94" i="11"/>
  <c r="AO94" i="11"/>
  <c r="AB94" i="11"/>
  <c r="AL94" i="11"/>
  <c r="AN94" i="11"/>
  <c r="AP94" i="11"/>
  <c r="AQ94" i="11"/>
  <c r="Z94" i="11"/>
  <c r="AD94" i="11"/>
  <c r="AF94" i="11"/>
  <c r="Y94" i="11"/>
  <c r="AC94" i="11"/>
  <c r="AG94" i="11"/>
  <c r="AJ94" i="11"/>
  <c r="AD93" i="11"/>
  <c r="AL93" i="11"/>
  <c r="AA93" i="11"/>
  <c r="AF93" i="11"/>
  <c r="AO93" i="11"/>
  <c r="AG93" i="11"/>
  <c r="AM93" i="11"/>
  <c r="AP93" i="11"/>
  <c r="AB93" i="11"/>
  <c r="AE93" i="11"/>
  <c r="AK93" i="11"/>
  <c r="AN93" i="11"/>
  <c r="AQ93" i="11"/>
  <c r="AJ93" i="11"/>
  <c r="Z93" i="11"/>
  <c r="AC93" i="11"/>
  <c r="AC92" i="11"/>
  <c r="AN92" i="11"/>
  <c r="AA92" i="11"/>
  <c r="AL92" i="11"/>
  <c r="Z92" i="11"/>
  <c r="AE92" i="11"/>
  <c r="AJ92" i="11"/>
  <c r="AM92" i="11"/>
  <c r="AP92" i="11"/>
  <c r="AD92" i="11"/>
  <c r="AG92" i="11"/>
  <c r="AK92" i="11"/>
  <c r="AO92" i="11"/>
  <c r="AB92" i="11"/>
  <c r="AF92" i="11"/>
  <c r="AQ92" i="11"/>
  <c r="AD91" i="11"/>
  <c r="AJ91" i="11"/>
  <c r="AN91" i="11"/>
  <c r="AQ91" i="11"/>
  <c r="AC91" i="11"/>
  <c r="AG91" i="11"/>
  <c r="AL91" i="11"/>
  <c r="AO91" i="11"/>
  <c r="AA91" i="11"/>
  <c r="AF91" i="11"/>
  <c r="AM91" i="11"/>
  <c r="AB91" i="11"/>
  <c r="AE91" i="11"/>
  <c r="AK91" i="11"/>
  <c r="AP91" i="11"/>
  <c r="Z91" i="11"/>
  <c r="AC90" i="11"/>
  <c r="AF90" i="11"/>
  <c r="AK90" i="11"/>
  <c r="AO90" i="11"/>
  <c r="AQ90" i="11"/>
  <c r="AA90" i="11"/>
  <c r="AM90" i="11"/>
  <c r="AP90" i="11"/>
  <c r="AB90" i="11"/>
  <c r="AE90" i="11"/>
  <c r="AL90" i="11"/>
  <c r="AN90" i="11"/>
  <c r="AJ90" i="11"/>
  <c r="Z90" i="11"/>
  <c r="AD90" i="11"/>
  <c r="AG90" i="11"/>
  <c r="AB89" i="11"/>
  <c r="AE89" i="11"/>
  <c r="AJ89" i="11"/>
  <c r="AO89" i="11"/>
  <c r="Z89" i="11"/>
  <c r="AM89" i="11"/>
  <c r="AA89" i="11"/>
  <c r="AC89" i="11"/>
  <c r="AG89" i="11"/>
  <c r="AL89" i="11"/>
  <c r="AN89" i="11"/>
  <c r="AQ89" i="11"/>
  <c r="AD89" i="11"/>
  <c r="AF89" i="11"/>
  <c r="AK89" i="11"/>
  <c r="AP89" i="11"/>
  <c r="AF88" i="11"/>
  <c r="AC88" i="11"/>
  <c r="AJ88" i="11"/>
  <c r="AN88" i="11"/>
  <c r="AP88" i="11"/>
  <c r="AA88" i="11"/>
  <c r="AE88" i="11"/>
  <c r="AK88" i="11"/>
  <c r="AQ88" i="11"/>
  <c r="Z88" i="11"/>
  <c r="AD88" i="11"/>
  <c r="AG88" i="11"/>
  <c r="AM88" i="11"/>
  <c r="AB88" i="11"/>
  <c r="AL88" i="11"/>
  <c r="AO88" i="11"/>
  <c r="AE87" i="11"/>
  <c r="AC87" i="11"/>
  <c r="AF87" i="11"/>
  <c r="AD87" i="11"/>
  <c r="AG87" i="11"/>
  <c r="AC86" i="11"/>
  <c r="AJ86" i="11"/>
  <c r="AN86" i="11"/>
  <c r="Z86" i="11"/>
  <c r="AL86" i="11"/>
  <c r="AP86" i="11"/>
  <c r="AA86" i="11"/>
  <c r="AF86" i="11"/>
  <c r="AD86" i="11"/>
  <c r="AG86" i="11"/>
  <c r="AM86" i="11"/>
  <c r="AB86" i="11"/>
  <c r="AE86" i="11"/>
  <c r="AK86" i="11"/>
  <c r="AO86" i="11"/>
  <c r="AQ86" i="11"/>
  <c r="AC85" i="11"/>
  <c r="AL85" i="11"/>
  <c r="AP85" i="11"/>
  <c r="AB85" i="11"/>
  <c r="AG85" i="11"/>
  <c r="AK85" i="11"/>
  <c r="AA85" i="11"/>
  <c r="AD85" i="11"/>
  <c r="AJ85" i="11"/>
  <c r="AO85" i="11"/>
  <c r="Z85" i="11"/>
  <c r="AE85" i="11"/>
  <c r="AN85" i="11"/>
  <c r="AF85" i="11"/>
  <c r="AM85" i="11"/>
  <c r="AQ85" i="11"/>
  <c r="AF84" i="11"/>
  <c r="AK84" i="11"/>
  <c r="AQ84" i="11"/>
  <c r="AB84" i="11"/>
  <c r="AE84" i="11"/>
  <c r="AN84" i="11"/>
  <c r="AD84" i="11"/>
  <c r="AG84" i="11"/>
  <c r="AL84" i="11"/>
  <c r="AP84" i="11"/>
  <c r="Z84" i="11"/>
  <c r="AC84" i="11"/>
  <c r="AJ84" i="11"/>
  <c r="AO84" i="11"/>
  <c r="AA84" i="11"/>
  <c r="AM84" i="11"/>
  <c r="AE83" i="11"/>
  <c r="AN83" i="11"/>
  <c r="AQ83" i="11"/>
  <c r="Z83" i="11"/>
  <c r="AF83" i="11"/>
  <c r="AK83" i="11"/>
  <c r="AC83" i="11"/>
  <c r="AJ83" i="11"/>
  <c r="AO83" i="11"/>
  <c r="AA83" i="11"/>
  <c r="AL83" i="11"/>
  <c r="AB83" i="11"/>
  <c r="AD83" i="11"/>
  <c r="AG83" i="11"/>
  <c r="AM83" i="11"/>
  <c r="AP83" i="11"/>
  <c r="AC82" i="11"/>
  <c r="AF82" i="11"/>
  <c r="AJ82" i="11"/>
  <c r="AN82" i="11"/>
  <c r="Z82" i="11"/>
  <c r="Y82" i="11"/>
  <c r="AB82" i="11"/>
  <c r="AG82" i="11"/>
  <c r="AM82" i="11"/>
  <c r="AQ82" i="11"/>
  <c r="AA82" i="11"/>
  <c r="AE82" i="11"/>
  <c r="AK82" i="11"/>
  <c r="AO82" i="11"/>
  <c r="AD82" i="11"/>
  <c r="AL82" i="11"/>
  <c r="AP82" i="11"/>
  <c r="AF81" i="11"/>
  <c r="AK81" i="11"/>
  <c r="AO81" i="11"/>
  <c r="AA81" i="11"/>
  <c r="AD81" i="11"/>
  <c r="AG81" i="11"/>
  <c r="AL81" i="11"/>
  <c r="AN81" i="11"/>
  <c r="AB81" i="11"/>
  <c r="AQ81" i="11"/>
  <c r="AC81" i="11"/>
  <c r="AJ81" i="11"/>
  <c r="AM81" i="11"/>
  <c r="AP81" i="11"/>
  <c r="Z81" i="11"/>
  <c r="AE81" i="11"/>
  <c r="AN80" i="11"/>
  <c r="AF80" i="11"/>
  <c r="AL80" i="11"/>
  <c r="AQ80" i="11"/>
  <c r="AA80" i="11"/>
  <c r="AJ80" i="11"/>
  <c r="AC80" i="11"/>
  <c r="AG80" i="11"/>
  <c r="AM80" i="11"/>
  <c r="Z80" i="11"/>
  <c r="AD80" i="11"/>
  <c r="AO80" i="11"/>
  <c r="AB80" i="11"/>
  <c r="AE80" i="11"/>
  <c r="AK80" i="11"/>
  <c r="AP80" i="11"/>
  <c r="AB79" i="11"/>
  <c r="AP79" i="11"/>
  <c r="AA79" i="11"/>
  <c r="Z79" i="11"/>
  <c r="AL79" i="11"/>
  <c r="AN79" i="11"/>
  <c r="Y79" i="11"/>
  <c r="AE79" i="11"/>
  <c r="AD79" i="11"/>
  <c r="AG79" i="11"/>
  <c r="AJ79" i="11"/>
  <c r="AM79" i="11"/>
  <c r="AQ79" i="11"/>
  <c r="AC79" i="11"/>
  <c r="AF79" i="11"/>
  <c r="AK79" i="11"/>
  <c r="AO79" i="11"/>
  <c r="AB78" i="11"/>
  <c r="AE78" i="11"/>
  <c r="AJ78" i="11"/>
  <c r="AN78" i="11"/>
  <c r="AQ78" i="11"/>
  <c r="AC78" i="11"/>
  <c r="AF78" i="11"/>
  <c r="AL78" i="11"/>
  <c r="AP78" i="11"/>
  <c r="Z78" i="11"/>
  <c r="AG78" i="11"/>
  <c r="AK78" i="11"/>
  <c r="AO78" i="11"/>
  <c r="AM78" i="11"/>
  <c r="AA78" i="11"/>
  <c r="AD78" i="11"/>
  <c r="AC77" i="11"/>
  <c r="AO77" i="11"/>
  <c r="AE77" i="11"/>
  <c r="AQ77" i="11"/>
  <c r="AA77" i="11"/>
  <c r="AD77" i="11"/>
  <c r="AK77" i="11"/>
  <c r="AN77" i="11"/>
  <c r="AB77" i="11"/>
  <c r="AG77" i="11"/>
  <c r="AL77" i="11"/>
  <c r="Z77" i="11"/>
  <c r="AF77" i="11"/>
  <c r="AJ77" i="11"/>
  <c r="AM77" i="11"/>
  <c r="AP77" i="11"/>
  <c r="AB76" i="11"/>
  <c r="AD76" i="11"/>
  <c r="AG76" i="11"/>
  <c r="AK76" i="11"/>
  <c r="AN76" i="11"/>
  <c r="AP76" i="11"/>
  <c r="Z76" i="11"/>
  <c r="AC76" i="11"/>
  <c r="AF76" i="11"/>
  <c r="AL76" i="11"/>
  <c r="AA76" i="11"/>
  <c r="AO76" i="11"/>
  <c r="AE76" i="11"/>
  <c r="AJ76" i="11"/>
  <c r="AM76" i="11"/>
  <c r="AQ76" i="11"/>
  <c r="AD75" i="11"/>
  <c r="AG75" i="11"/>
  <c r="AL75" i="11"/>
  <c r="AQ75" i="11"/>
  <c r="AA75" i="11"/>
  <c r="AO75" i="11"/>
  <c r="AC75" i="11"/>
  <c r="AF75" i="11"/>
  <c r="AK75" i="11"/>
  <c r="AN75" i="11"/>
  <c r="AP75" i="11"/>
  <c r="Z75" i="11"/>
  <c r="AB75" i="11"/>
  <c r="AE75" i="11"/>
  <c r="AJ75" i="11"/>
  <c r="AM75" i="11"/>
  <c r="AD74" i="11"/>
  <c r="AJ74" i="11"/>
  <c r="AL74" i="11"/>
  <c r="AQ74" i="11"/>
  <c r="AB74" i="11"/>
  <c r="AF74" i="11"/>
  <c r="AO74" i="11"/>
  <c r="AC74" i="11"/>
  <c r="AG74" i="11"/>
  <c r="AK74" i="11"/>
  <c r="AN74" i="11"/>
  <c r="Z74" i="11"/>
  <c r="AA74" i="11"/>
  <c r="AE74" i="11"/>
  <c r="AM74" i="11"/>
  <c r="AP74" i="11"/>
  <c r="AF73" i="11"/>
  <c r="AL73" i="11"/>
  <c r="AQ73" i="11"/>
  <c r="Z73" i="11"/>
  <c r="AD73" i="11"/>
  <c r="AJ73" i="11"/>
  <c r="AM73" i="11"/>
  <c r="AP73" i="11"/>
  <c r="AC73" i="11"/>
  <c r="AG73" i="11"/>
  <c r="AO73" i="11"/>
  <c r="AB73" i="11"/>
  <c r="AA73" i="11"/>
  <c r="AE73" i="11"/>
  <c r="AK73" i="11"/>
  <c r="AN73" i="11"/>
  <c r="AE72" i="11"/>
  <c r="AC72" i="11"/>
  <c r="AF72" i="11"/>
  <c r="AD72" i="11"/>
  <c r="AG72" i="11"/>
  <c r="AC71" i="11"/>
  <c r="AM71" i="11"/>
  <c r="AP71" i="11"/>
  <c r="AA71" i="11"/>
  <c r="AF71" i="11"/>
  <c r="AK71" i="11"/>
  <c r="AO71" i="11"/>
  <c r="Z71" i="11"/>
  <c r="AD71" i="11"/>
  <c r="AG71" i="11"/>
  <c r="AL71" i="11"/>
  <c r="AB71" i="11"/>
  <c r="AE71" i="11"/>
  <c r="AJ71" i="11"/>
  <c r="AN71" i="11"/>
  <c r="AQ71" i="11"/>
  <c r="AE70" i="11"/>
  <c r="AM70" i="11"/>
  <c r="Z70" i="11"/>
  <c r="AD70" i="11"/>
  <c r="AL70" i="11"/>
  <c r="AO70" i="11"/>
  <c r="AA70" i="11"/>
  <c r="AG70" i="11"/>
  <c r="AK70" i="11"/>
  <c r="AQ70" i="11"/>
  <c r="AB70" i="11"/>
  <c r="AF70" i="11"/>
  <c r="AJ70" i="11"/>
  <c r="AP70" i="11"/>
  <c r="AC70" i="11"/>
  <c r="AN70" i="11"/>
  <c r="AD69" i="11"/>
  <c r="AF69" i="11"/>
  <c r="AG69" i="11"/>
  <c r="AC69" i="11"/>
  <c r="AE69" i="11"/>
  <c r="AQ69" i="11"/>
  <c r="AB69" i="11"/>
  <c r="AD67" i="11"/>
  <c r="AJ67" i="11"/>
  <c r="AA67" i="11"/>
  <c r="Z67" i="11"/>
  <c r="AE67" i="11"/>
  <c r="AN67" i="11"/>
  <c r="AQ67" i="11"/>
  <c r="AC67" i="11"/>
  <c r="AM67" i="11"/>
  <c r="AO67" i="11"/>
  <c r="AF67" i="11"/>
  <c r="AL67" i="11"/>
  <c r="AB67" i="11"/>
  <c r="AG67" i="11"/>
  <c r="AK67" i="11"/>
  <c r="AP67" i="11"/>
  <c r="AB65" i="11"/>
  <c r="AE65" i="11"/>
  <c r="AG65" i="11"/>
  <c r="AO65" i="11"/>
  <c r="Z65" i="11"/>
  <c r="AD65" i="11"/>
  <c r="AL65" i="11"/>
  <c r="AC65" i="11"/>
  <c r="AF65" i="11"/>
  <c r="AJ65" i="11"/>
  <c r="AM65" i="11"/>
  <c r="AP65" i="11"/>
  <c r="AK65" i="11"/>
  <c r="AN65" i="11"/>
  <c r="AQ65" i="11"/>
  <c r="AA65" i="11"/>
  <c r="AC63" i="11"/>
  <c r="AF63" i="11"/>
  <c r="AJ63" i="11"/>
  <c r="AN63" i="11"/>
  <c r="AQ63" i="11"/>
  <c r="Z63" i="11"/>
  <c r="AE63" i="11"/>
  <c r="AK63" i="11"/>
  <c r="AP63" i="11"/>
  <c r="AB63" i="11"/>
  <c r="AL63" i="11"/>
  <c r="AO63" i="11"/>
  <c r="AA63" i="11"/>
  <c r="AD63" i="11"/>
  <c r="AG63" i="11"/>
  <c r="AM63" i="11"/>
  <c r="AD61" i="11"/>
  <c r="AG61" i="11"/>
  <c r="AK61" i="11"/>
  <c r="AN61" i="11"/>
  <c r="AQ61" i="11"/>
  <c r="AB61" i="11"/>
  <c r="AF61" i="11"/>
  <c r="AL61" i="11"/>
  <c r="AO61" i="11"/>
  <c r="AA61" i="11"/>
  <c r="AE61" i="11"/>
  <c r="AJ61" i="11"/>
  <c r="AP61" i="11"/>
  <c r="Z61" i="11"/>
  <c r="AC61" i="11"/>
  <c r="AM61" i="11"/>
  <c r="AB59" i="11"/>
  <c r="AF59" i="11"/>
  <c r="AK59" i="11"/>
  <c r="AC59" i="11"/>
  <c r="AJ59" i="11"/>
  <c r="AO59" i="11"/>
  <c r="Z59" i="11"/>
  <c r="AE59" i="11"/>
  <c r="AM59" i="11"/>
  <c r="AP59" i="11"/>
  <c r="AL59" i="11"/>
  <c r="AA59" i="11"/>
  <c r="AD59" i="11"/>
  <c r="AG59" i="11"/>
  <c r="AN59" i="11"/>
  <c r="AQ59" i="11"/>
  <c r="AC58" i="11"/>
  <c r="AE58" i="11"/>
  <c r="AJ58" i="11"/>
  <c r="AN58" i="11"/>
  <c r="AQ58" i="11"/>
  <c r="AD58" i="11"/>
  <c r="AG58" i="11"/>
  <c r="AK58" i="11"/>
  <c r="Z58" i="11"/>
  <c r="AA58" i="11"/>
  <c r="AF58" i="11"/>
  <c r="AL58" i="11"/>
  <c r="AO58" i="11"/>
  <c r="AB58" i="11"/>
  <c r="AM58" i="11"/>
  <c r="AP58" i="11"/>
  <c r="AF56" i="11"/>
  <c r="AE56" i="11"/>
  <c r="AC56" i="11"/>
  <c r="AG56" i="11"/>
  <c r="AD56" i="11"/>
  <c r="AE55" i="11"/>
  <c r="AM55" i="11"/>
  <c r="AD55" i="11"/>
  <c r="AF55" i="11"/>
  <c r="AN55" i="11"/>
  <c r="AB55" i="11"/>
  <c r="AG55" i="11"/>
  <c r="AL55" i="11"/>
  <c r="AP55" i="11"/>
  <c r="AA55" i="11"/>
  <c r="Z55" i="11"/>
  <c r="AK55" i="11"/>
  <c r="AQ55" i="11"/>
  <c r="AC55" i="11"/>
  <c r="AJ55" i="11"/>
  <c r="AO55" i="11"/>
  <c r="AG54" i="11"/>
  <c r="AN54" i="11"/>
  <c r="AC54" i="11"/>
  <c r="AL54" i="11"/>
  <c r="AQ54" i="11"/>
  <c r="Z54" i="11"/>
  <c r="AF54" i="11"/>
  <c r="AK54" i="11"/>
  <c r="AO54" i="11"/>
  <c r="AA54" i="11"/>
  <c r="AD54" i="11"/>
  <c r="AJ54" i="11"/>
  <c r="AB54" i="11"/>
  <c r="AE54" i="11"/>
  <c r="AM54" i="11"/>
  <c r="AP54" i="11"/>
  <c r="AD51" i="11"/>
  <c r="AF51" i="11"/>
  <c r="AM51" i="11"/>
  <c r="AO51" i="11"/>
  <c r="AQ51" i="11"/>
  <c r="Z51" i="11"/>
  <c r="AC51" i="11"/>
  <c r="AG51" i="11"/>
  <c r="AK51" i="11"/>
  <c r="AN51" i="11"/>
  <c r="AP51" i="11"/>
  <c r="AB51" i="11"/>
  <c r="AA51" i="11"/>
  <c r="AE51" i="11"/>
  <c r="AJ51" i="11"/>
  <c r="AL51" i="11"/>
  <c r="AA49" i="11"/>
  <c r="AC49" i="11"/>
  <c r="AG49" i="11"/>
  <c r="AM49" i="11"/>
  <c r="AO49" i="11"/>
  <c r="Z49" i="11"/>
  <c r="AQ49" i="11"/>
  <c r="AB49" i="11"/>
  <c r="AE49" i="11"/>
  <c r="AL49" i="11"/>
  <c r="AF49" i="11"/>
  <c r="AJ49" i="11"/>
  <c r="AN49" i="11"/>
  <c r="AP49" i="11"/>
  <c r="AD49" i="11"/>
  <c r="AK49" i="11"/>
  <c r="AD47" i="11"/>
  <c r="Z47" i="11"/>
  <c r="AA47" i="11"/>
  <c r="AF47" i="11"/>
  <c r="AL47" i="11"/>
  <c r="AO47" i="11"/>
  <c r="AQ47" i="11"/>
  <c r="AB47" i="11"/>
  <c r="AE47" i="11"/>
  <c r="AJ47" i="11"/>
  <c r="AM47" i="11"/>
  <c r="AP47" i="11"/>
  <c r="AC47" i="11"/>
  <c r="AG47" i="11"/>
  <c r="AK47" i="11"/>
  <c r="AN47" i="11"/>
  <c r="AD46" i="11"/>
  <c r="AM46" i="11"/>
  <c r="AP46" i="11"/>
  <c r="AF46" i="11"/>
  <c r="AJ46" i="11"/>
  <c r="AN46" i="11"/>
  <c r="AQ46" i="11"/>
  <c r="Z46" i="11"/>
  <c r="AA46" i="11"/>
  <c r="AK46" i="11"/>
  <c r="AO46" i="11"/>
  <c r="Y46" i="11"/>
  <c r="AC46" i="11"/>
  <c r="AG46" i="11"/>
  <c r="AB46" i="11"/>
  <c r="AE46" i="11"/>
  <c r="AL46" i="11"/>
  <c r="AD45" i="11"/>
  <c r="AA45" i="11"/>
  <c r="AB45" i="11"/>
  <c r="AF45" i="11"/>
  <c r="Y45" i="11"/>
  <c r="AC45" i="11"/>
  <c r="AG45" i="11"/>
  <c r="Z45" i="11"/>
  <c r="AE45" i="11"/>
  <c r="AD44" i="11"/>
  <c r="AC44" i="11"/>
  <c r="AG44" i="11"/>
  <c r="AB44" i="11"/>
  <c r="AF44" i="11"/>
  <c r="AE44" i="11"/>
  <c r="AE42" i="11"/>
  <c r="AD42" i="11"/>
  <c r="AF42" i="11"/>
  <c r="AC42" i="11"/>
  <c r="AG42" i="11"/>
  <c r="AD41" i="11"/>
  <c r="AP41" i="11"/>
  <c r="AC41" i="11"/>
  <c r="AF41" i="11"/>
  <c r="AL41" i="11"/>
  <c r="AN41" i="11"/>
  <c r="AB41" i="11"/>
  <c r="AE41" i="11"/>
  <c r="AG41" i="11"/>
  <c r="AM41" i="11"/>
  <c r="AO41" i="11"/>
  <c r="AQ41" i="11"/>
  <c r="AA40" i="11"/>
  <c r="AD40" i="11"/>
  <c r="AL40" i="11"/>
  <c r="AE40" i="11"/>
  <c r="AJ40" i="11"/>
  <c r="AN40" i="11"/>
  <c r="AP40" i="11"/>
  <c r="AQ40" i="11"/>
  <c r="AB40" i="11"/>
  <c r="AF40" i="11"/>
  <c r="AM40" i="11"/>
  <c r="Z40" i="11"/>
  <c r="AC40" i="11"/>
  <c r="AG40" i="11"/>
  <c r="AK40" i="11"/>
  <c r="AO40" i="11"/>
  <c r="AD39" i="11"/>
  <c r="Z39" i="11"/>
  <c r="AC39" i="11"/>
  <c r="AM39" i="11"/>
  <c r="AP39" i="11"/>
  <c r="AB39" i="11"/>
  <c r="AG39" i="11"/>
  <c r="AN39" i="11"/>
  <c r="AJ39" i="11"/>
  <c r="AO39" i="11"/>
  <c r="AA39" i="11"/>
  <c r="AE39" i="11"/>
  <c r="AL39" i="11"/>
  <c r="AQ39" i="11"/>
  <c r="AF39" i="11"/>
  <c r="AK39" i="11"/>
  <c r="AB38" i="11"/>
  <c r="AE38" i="11"/>
  <c r="AK38" i="11"/>
  <c r="AO38" i="11"/>
  <c r="AA38" i="11"/>
  <c r="AF38" i="11"/>
  <c r="AJ38" i="11"/>
  <c r="AN38" i="11"/>
  <c r="AM38" i="11"/>
  <c r="AQ38" i="11"/>
  <c r="AC38" i="11"/>
  <c r="AL38" i="11"/>
  <c r="AP38" i="11"/>
  <c r="AG38" i="11"/>
  <c r="Z38" i="11"/>
  <c r="AD38" i="11"/>
  <c r="AE37" i="11"/>
  <c r="AL37" i="11"/>
  <c r="AO37" i="11"/>
  <c r="AF37" i="11"/>
  <c r="AM37" i="11"/>
  <c r="AP37" i="11"/>
  <c r="Z37" i="11"/>
  <c r="AC37" i="11"/>
  <c r="AA37" i="11"/>
  <c r="AD37" i="11"/>
  <c r="AG37" i="11"/>
  <c r="AN37" i="11"/>
  <c r="AB37" i="11"/>
  <c r="AK37" i="11"/>
  <c r="AJ37" i="11"/>
  <c r="AQ37" i="11"/>
  <c r="AB36" i="11"/>
  <c r="AE36" i="11"/>
  <c r="AM36" i="11"/>
  <c r="AQ36" i="11"/>
  <c r="AF36" i="11"/>
  <c r="AP36" i="11"/>
  <c r="Z36" i="11"/>
  <c r="AD36" i="11"/>
  <c r="AG36" i="11"/>
  <c r="AL36" i="11"/>
  <c r="AO36" i="11"/>
  <c r="AC36" i="11"/>
  <c r="AJ36" i="11"/>
  <c r="AN36" i="11"/>
  <c r="AA36" i="11"/>
  <c r="AK36" i="11"/>
  <c r="AF35" i="11"/>
  <c r="AA35" i="11"/>
  <c r="AE35" i="11"/>
  <c r="AJ35" i="11"/>
  <c r="AQ35" i="11"/>
  <c r="Z35" i="11"/>
  <c r="AD35" i="11"/>
  <c r="AL35" i="11"/>
  <c r="AN35" i="11"/>
  <c r="AC35" i="11"/>
  <c r="AM35" i="11"/>
  <c r="AP35" i="11"/>
  <c r="AB35" i="11"/>
  <c r="AG35" i="11"/>
  <c r="AK35" i="11"/>
  <c r="AO35" i="11"/>
  <c r="AB34" i="11"/>
  <c r="AG34" i="11"/>
  <c r="AN34" i="11"/>
  <c r="AK34" i="11"/>
  <c r="AO34" i="11"/>
  <c r="AF34" i="11"/>
  <c r="AM34" i="11"/>
  <c r="AP34" i="11"/>
  <c r="Z34" i="11"/>
  <c r="AD34" i="11"/>
  <c r="AC34" i="11"/>
  <c r="AL34" i="11"/>
  <c r="AQ34" i="11"/>
  <c r="AA34" i="11"/>
  <c r="AE34" i="11"/>
  <c r="AJ34" i="11"/>
  <c r="AC33" i="11"/>
  <c r="AM33" i="11"/>
  <c r="AP33" i="11"/>
  <c r="Z33" i="11"/>
  <c r="AD33" i="11"/>
  <c r="AG33" i="11"/>
  <c r="AO33" i="11"/>
  <c r="AA33" i="11"/>
  <c r="AE33" i="11"/>
  <c r="AK33" i="11"/>
  <c r="AL33" i="11"/>
  <c r="AB33" i="11"/>
  <c r="AF33" i="11"/>
  <c r="AJ33" i="11"/>
  <c r="AN33" i="11"/>
  <c r="AQ33" i="11"/>
  <c r="AB32" i="11"/>
  <c r="AD32" i="11"/>
  <c r="AG32" i="11"/>
  <c r="AK32" i="11"/>
  <c r="AN32" i="11"/>
  <c r="AP32" i="11"/>
  <c r="AA32" i="11"/>
  <c r="AE32" i="11"/>
  <c r="AL32" i="11"/>
  <c r="AO32" i="11"/>
  <c r="AQ32" i="11"/>
  <c r="Z32" i="11"/>
  <c r="AC32" i="11"/>
  <c r="AF32" i="11"/>
  <c r="AJ32" i="11"/>
  <c r="AM32" i="11"/>
  <c r="AB31" i="11"/>
  <c r="AF31" i="11"/>
  <c r="Z31" i="11"/>
  <c r="AD31" i="11"/>
  <c r="AG31" i="11"/>
  <c r="AK31" i="11"/>
  <c r="AN31" i="11"/>
  <c r="AC31" i="11"/>
  <c r="AE31" i="11"/>
  <c r="AJ31" i="11"/>
  <c r="AM31" i="11"/>
  <c r="AP31" i="11"/>
  <c r="AA31" i="11"/>
  <c r="AL31" i="11"/>
  <c r="AO31" i="11"/>
  <c r="AQ31" i="11"/>
  <c r="AE30" i="11"/>
  <c r="AC30" i="11"/>
  <c r="AF30" i="11"/>
  <c r="Z30" i="11"/>
  <c r="AB30" i="11"/>
  <c r="AG30" i="11"/>
  <c r="AA30" i="11"/>
  <c r="AD30" i="11"/>
  <c r="Y30" i="11"/>
  <c r="AE28" i="11"/>
  <c r="AD28" i="11"/>
  <c r="AF28" i="11"/>
  <c r="AG28" i="11"/>
  <c r="AC28" i="11"/>
  <c r="AD27" i="11"/>
  <c r="AG27" i="11"/>
  <c r="AO27" i="11"/>
  <c r="AB27" i="11"/>
  <c r="AN27" i="11"/>
  <c r="AQ27" i="11"/>
  <c r="AF27" i="11"/>
  <c r="AL27" i="11"/>
  <c r="AP27" i="11"/>
  <c r="AC27" i="11"/>
  <c r="AE27" i="11"/>
  <c r="AM27" i="11"/>
  <c r="AB26" i="11"/>
  <c r="AN26" i="11"/>
  <c r="AO26" i="11"/>
  <c r="AD26" i="11"/>
  <c r="AF26" i="11"/>
  <c r="AG26" i="11"/>
  <c r="AJ26" i="11"/>
  <c r="AL26" i="11"/>
  <c r="AP26" i="11"/>
  <c r="AQ26" i="11"/>
  <c r="AA26" i="11"/>
  <c r="AC26" i="11"/>
  <c r="AE26" i="11"/>
  <c r="AK26" i="11"/>
  <c r="AM26" i="11"/>
  <c r="Z26" i="11"/>
  <c r="AB25" i="11"/>
  <c r="AD25" i="11"/>
  <c r="AF25" i="11"/>
  <c r="AK25" i="11"/>
  <c r="AM25" i="11"/>
  <c r="AO25" i="11"/>
  <c r="AA25" i="11"/>
  <c r="Z25" i="11"/>
  <c r="AC25" i="11"/>
  <c r="AE25" i="11"/>
  <c r="AG25" i="11"/>
  <c r="AJ25" i="11"/>
  <c r="AL25" i="11"/>
  <c r="AN25" i="11"/>
  <c r="AP25" i="11"/>
  <c r="AQ25" i="11"/>
  <c r="AB24" i="11"/>
  <c r="AE24" i="11"/>
  <c r="Z24" i="11"/>
  <c r="AD24" i="11"/>
  <c r="AK24" i="11"/>
  <c r="AM24" i="11"/>
  <c r="AP24" i="11"/>
  <c r="AA24" i="11"/>
  <c r="AC24" i="11"/>
  <c r="AF24" i="11"/>
  <c r="AG24" i="11"/>
  <c r="AJ24" i="11"/>
  <c r="AL24" i="11"/>
  <c r="AN24" i="11"/>
  <c r="AO24" i="11"/>
  <c r="AQ24" i="11"/>
  <c r="AA23" i="11"/>
  <c r="AD23" i="11"/>
  <c r="AG23" i="11"/>
  <c r="AJ23" i="11"/>
  <c r="AL23" i="11"/>
  <c r="AM23" i="11"/>
  <c r="AO23" i="11"/>
  <c r="AQ23" i="11"/>
  <c r="Z23" i="11"/>
  <c r="AB23" i="11"/>
  <c r="AE23" i="11"/>
  <c r="AK23" i="11"/>
  <c r="AN23" i="11"/>
  <c r="AP23" i="11"/>
  <c r="AC23" i="11"/>
  <c r="AF23" i="11"/>
  <c r="AB22" i="11"/>
  <c r="AM22" i="11"/>
  <c r="AP22" i="11"/>
  <c r="AA22" i="11"/>
  <c r="AD22" i="11"/>
  <c r="AG22" i="11"/>
  <c r="AK22" i="11"/>
  <c r="AO22" i="11"/>
  <c r="Z22" i="11"/>
  <c r="AC22" i="11"/>
  <c r="AF22" i="11"/>
  <c r="AL22" i="11"/>
  <c r="AQ22" i="11"/>
  <c r="AE22" i="11"/>
  <c r="AJ22" i="11"/>
  <c r="AN22" i="11"/>
  <c r="AF21" i="11"/>
  <c r="AL21" i="11"/>
  <c r="AQ21" i="11"/>
  <c r="AA21" i="11"/>
  <c r="AM21" i="11"/>
  <c r="AP21" i="11"/>
  <c r="AD21" i="11"/>
  <c r="AG21" i="11"/>
  <c r="Z21" i="11"/>
  <c r="AC21" i="11"/>
  <c r="AJ21" i="11"/>
  <c r="AN21" i="11"/>
  <c r="AB21" i="11"/>
  <c r="AE21" i="11"/>
  <c r="AK21" i="11"/>
  <c r="AO21" i="11"/>
  <c r="AD20" i="11"/>
  <c r="AG20" i="11"/>
  <c r="AM20" i="11"/>
  <c r="AA20" i="11"/>
  <c r="AE20" i="11"/>
  <c r="AJ20" i="11"/>
  <c r="AN20" i="11"/>
  <c r="AP20" i="11"/>
  <c r="Z20" i="11"/>
  <c r="AC20" i="11"/>
  <c r="AF20" i="11"/>
  <c r="AK20" i="11"/>
  <c r="AQ20" i="11"/>
  <c r="AB20" i="11"/>
  <c r="AL20" i="11"/>
  <c r="AO20" i="11"/>
  <c r="AB19" i="11"/>
  <c r="AE19" i="11"/>
  <c r="AM19" i="11"/>
  <c r="AP19" i="11"/>
  <c r="AD19" i="11"/>
  <c r="AF19" i="11"/>
  <c r="AJ19" i="11"/>
  <c r="AN19" i="11"/>
  <c r="AQ19" i="11"/>
  <c r="Z19" i="11"/>
  <c r="AC19" i="11"/>
  <c r="AG19" i="11"/>
  <c r="AK19" i="11"/>
  <c r="AA19" i="11"/>
  <c r="AL19" i="11"/>
  <c r="AO19" i="11"/>
  <c r="AB18" i="11"/>
  <c r="AA18" i="11"/>
  <c r="AF18" i="11"/>
  <c r="AD18" i="11"/>
  <c r="AG18" i="11"/>
  <c r="AC18" i="11"/>
  <c r="Z18" i="11"/>
  <c r="AE18" i="11"/>
  <c r="AD17" i="11"/>
  <c r="AG17" i="11"/>
  <c r="AQ17" i="11"/>
  <c r="Z17" i="11"/>
  <c r="AC17" i="11"/>
  <c r="AF17" i="11"/>
  <c r="AK17" i="11"/>
  <c r="AM17" i="11"/>
  <c r="AP17" i="11"/>
  <c r="AB17" i="11"/>
  <c r="AL17" i="11"/>
  <c r="AO17" i="11"/>
  <c r="AA17" i="11"/>
  <c r="AE17" i="11"/>
  <c r="AJ17" i="11"/>
  <c r="AN17" i="11"/>
  <c r="AC16" i="11"/>
  <c r="Z16" i="11"/>
  <c r="AD16" i="11"/>
  <c r="AG16" i="11"/>
  <c r="AB16" i="11"/>
  <c r="AE16" i="11"/>
  <c r="AA16" i="11"/>
  <c r="AF16" i="11"/>
  <c r="AA15" i="11"/>
  <c r="AD15" i="11"/>
  <c r="Y15" i="11"/>
  <c r="AB15" i="11"/>
  <c r="AC15" i="11"/>
  <c r="AF15" i="11"/>
  <c r="Z15" i="11"/>
  <c r="AE15" i="11"/>
  <c r="AG15" i="11"/>
  <c r="AE14" i="11"/>
  <c r="AD14" i="11"/>
  <c r="AF14" i="11"/>
  <c r="AB14" i="11"/>
  <c r="AC14" i="11"/>
  <c r="AG14" i="11"/>
  <c r="AJ13" i="11"/>
  <c r="AL13" i="11"/>
  <c r="AO13" i="11"/>
  <c r="Z13" i="11"/>
  <c r="AC13" i="11"/>
  <c r="AM13" i="11"/>
  <c r="AQ13" i="11"/>
  <c r="AB13" i="11"/>
  <c r="AF13" i="11"/>
  <c r="AA13" i="11"/>
  <c r="AE13" i="11"/>
  <c r="AN13" i="11"/>
  <c r="AD13" i="11"/>
  <c r="AG13" i="11"/>
  <c r="AK13" i="11"/>
  <c r="AP13" i="11"/>
  <c r="AB12" i="11"/>
  <c r="AG12" i="11"/>
  <c r="AL12" i="11"/>
  <c r="AP12" i="11"/>
  <c r="Z12" i="11"/>
  <c r="AD12" i="11"/>
  <c r="AK12" i="11"/>
  <c r="AO12" i="11"/>
  <c r="AA12" i="11"/>
  <c r="AF12" i="11"/>
  <c r="AM12" i="11"/>
  <c r="AQ12" i="11"/>
  <c r="AC12" i="11"/>
  <c r="AE12" i="11"/>
  <c r="AJ12" i="11"/>
  <c r="AN12" i="11"/>
  <c r="AQ11" i="11"/>
  <c r="Z11" i="11"/>
  <c r="AF11" i="11"/>
  <c r="AJ11" i="11"/>
  <c r="AN11" i="11"/>
  <c r="AA11" i="11"/>
  <c r="AD11" i="11"/>
  <c r="AK11" i="11"/>
  <c r="AO11" i="11"/>
  <c r="AC11" i="11"/>
  <c r="AG11" i="11"/>
  <c r="AL11" i="11"/>
  <c r="AP11" i="11"/>
  <c r="AB11" i="11"/>
  <c r="AE11" i="11"/>
  <c r="AM11" i="11"/>
  <c r="AJ10" i="11"/>
  <c r="AN10" i="11"/>
  <c r="AA10" i="11"/>
  <c r="AE10" i="11"/>
  <c r="AL10" i="11"/>
  <c r="AP10" i="11"/>
  <c r="AD10" i="11"/>
  <c r="AG10" i="11"/>
  <c r="AM10" i="11"/>
  <c r="AQ10" i="11"/>
  <c r="AB10" i="11"/>
  <c r="Z10" i="11"/>
  <c r="AC10" i="11"/>
  <c r="AF10" i="11"/>
  <c r="AK10" i="11"/>
  <c r="AO10" i="11"/>
  <c r="AC9" i="11"/>
  <c r="AO9" i="11"/>
  <c r="AA9" i="11"/>
  <c r="AL9" i="11"/>
  <c r="AQ9" i="11"/>
  <c r="AD9" i="11"/>
  <c r="AG9" i="11"/>
  <c r="AJ9" i="11"/>
  <c r="AB9" i="11"/>
  <c r="AE9" i="11"/>
  <c r="AK9" i="11"/>
  <c r="AN9" i="11"/>
  <c r="Z9" i="11"/>
  <c r="AF9" i="11"/>
  <c r="AM9" i="11"/>
  <c r="AP9" i="11"/>
  <c r="AB8" i="11"/>
  <c r="AM8" i="11"/>
  <c r="AD8" i="11"/>
  <c r="AG8" i="11"/>
  <c r="AK8" i="11"/>
  <c r="AO8" i="11"/>
  <c r="AC8" i="11"/>
  <c r="AP8" i="11"/>
  <c r="AA8" i="11"/>
  <c r="AF8" i="11"/>
  <c r="AL8" i="11"/>
  <c r="Z8" i="11"/>
  <c r="AE8" i="11"/>
  <c r="AJ8" i="11"/>
  <c r="AN8" i="11"/>
  <c r="AQ8" i="11"/>
  <c r="AC7" i="11"/>
  <c r="AG7" i="11"/>
  <c r="AM7" i="11"/>
  <c r="AP7" i="11"/>
  <c r="AB7" i="11"/>
  <c r="AE7" i="11"/>
  <c r="AK7" i="11"/>
  <c r="AQ7" i="11"/>
  <c r="AF7" i="11"/>
  <c r="AL7" i="11"/>
  <c r="AN7" i="11"/>
  <c r="Z7" i="11"/>
  <c r="AD7" i="11"/>
  <c r="AJ7" i="11"/>
  <c r="AO7" i="11"/>
  <c r="AA7" i="11"/>
  <c r="AB6" i="11"/>
  <c r="AE6" i="11"/>
  <c r="AJ6" i="11"/>
  <c r="AM6" i="11"/>
  <c r="AA6" i="11"/>
  <c r="AG6" i="11"/>
  <c r="AK6" i="11"/>
  <c r="Z6" i="11"/>
  <c r="AC6" i="11"/>
  <c r="AP6" i="11"/>
  <c r="AF6" i="11"/>
  <c r="AN6" i="11"/>
  <c r="AQ6" i="11"/>
  <c r="AD6" i="11"/>
  <c r="AL6" i="11"/>
  <c r="AO6" i="11"/>
  <c r="AB5" i="11"/>
  <c r="AF5" i="11"/>
  <c r="Z5" i="11"/>
  <c r="AC5" i="11"/>
  <c r="AA5" i="11"/>
  <c r="AD5" i="11"/>
  <c r="AG5" i="11"/>
  <c r="AE5" i="11"/>
  <c r="AA4" i="11"/>
  <c r="AD4" i="11"/>
  <c r="AM4" i="11"/>
  <c r="AP4" i="11"/>
  <c r="Z4" i="11"/>
  <c r="AC4" i="11"/>
  <c r="AK4" i="11"/>
  <c r="AN4" i="11"/>
  <c r="AB4" i="11"/>
  <c r="AG4" i="11"/>
  <c r="AL4" i="11"/>
  <c r="AQ4" i="11"/>
  <c r="AE4" i="11"/>
  <c r="AJ4" i="11"/>
  <c r="AO4" i="11"/>
  <c r="AF4" i="11"/>
  <c r="AB3" i="11"/>
  <c r="AE3" i="11"/>
  <c r="AA3" i="11"/>
  <c r="AF3" i="11"/>
  <c r="AC3" i="11"/>
  <c r="Z3" i="11"/>
  <c r="AD3" i="11"/>
  <c r="AG3" i="11"/>
  <c r="Z2" i="11"/>
  <c r="AD2" i="11"/>
  <c r="AG2" i="11"/>
  <c r="AA2" i="11"/>
  <c r="AE2" i="11"/>
  <c r="Y2" i="11"/>
  <c r="AC2" i="11"/>
  <c r="AF2" i="11"/>
  <c r="AB2" i="11"/>
  <c r="BD100" i="11"/>
  <c r="BD96" i="11"/>
  <c r="BD93" i="11"/>
  <c r="BD74" i="11"/>
  <c r="BD40" i="11"/>
  <c r="BD21" i="11"/>
  <c r="BD12" i="11"/>
  <c r="BD30" i="11"/>
  <c r="BD4" i="11"/>
  <c r="BD2" i="11"/>
  <c r="BD82" i="11"/>
  <c r="BD78" i="11"/>
  <c r="BD83" i="11"/>
  <c r="BD39" i="11"/>
  <c r="BD9" i="11"/>
  <c r="BD3" i="11"/>
  <c r="BD51" i="11"/>
  <c r="AR30" i="11"/>
  <c r="BD24" i="11"/>
  <c r="BD6" i="11"/>
  <c r="BD5" i="11"/>
  <c r="BD84" i="11"/>
  <c r="BD65" i="11"/>
  <c r="BD59" i="11"/>
  <c r="BD49" i="11"/>
  <c r="BD111" i="11"/>
  <c r="BD109" i="11"/>
  <c r="AR108" i="11"/>
  <c r="BD107" i="11"/>
  <c r="BD106" i="11"/>
  <c r="BD103" i="11"/>
  <c r="BD102" i="11"/>
  <c r="BD101" i="11"/>
  <c r="BD99" i="11"/>
  <c r="BD85" i="11"/>
  <c r="BD70" i="11"/>
  <c r="BD61" i="11"/>
  <c r="BD54" i="11"/>
  <c r="BD22" i="11"/>
  <c r="BD16" i="11"/>
  <c r="AR14" i="11"/>
  <c r="BD10" i="11"/>
  <c r="X49" i="3"/>
  <c r="Z49" i="3"/>
  <c r="AM49" i="3"/>
  <c r="AD49" i="3"/>
  <c r="AO49" i="3"/>
  <c r="AI49" i="3"/>
  <c r="AB49" i="3"/>
  <c r="AN49" i="3"/>
  <c r="AA49" i="3"/>
  <c r="AK49" i="3"/>
  <c r="Y49" i="3"/>
  <c r="AE49" i="3"/>
  <c r="AF49" i="3"/>
  <c r="AC49" i="3"/>
  <c r="AJ49" i="3"/>
  <c r="AL49" i="3"/>
  <c r="AP49" i="3"/>
  <c r="AQ48" i="3"/>
  <c r="AQ114" i="3"/>
  <c r="AQ47" i="3"/>
  <c r="AK28" i="3"/>
  <c r="Z2" i="3"/>
  <c r="X2" i="3"/>
  <c r="AC2" i="3"/>
  <c r="AE2" i="3"/>
  <c r="AD2" i="3"/>
  <c r="AB2" i="3"/>
  <c r="AA2" i="3"/>
  <c r="Y2" i="3"/>
  <c r="AF2" i="3"/>
  <c r="AC112" i="3"/>
  <c r="Y112" i="3"/>
  <c r="Z112" i="3"/>
  <c r="AQ101" i="3"/>
  <c r="AQ108" i="3"/>
  <c r="AQ11" i="3"/>
  <c r="AB112" i="3"/>
  <c r="AA112" i="3"/>
  <c r="AQ15" i="3"/>
  <c r="AQ41" i="3"/>
  <c r="AQ29" i="3"/>
  <c r="X112" i="3"/>
  <c r="AQ95" i="3"/>
  <c r="AQ36" i="3"/>
  <c r="AQ91" i="3"/>
  <c r="AQ62" i="3"/>
  <c r="AQ111" i="3"/>
  <c r="AQ99" i="3"/>
  <c r="AQ10" i="3"/>
  <c r="AQ85" i="3"/>
  <c r="AN112" i="3"/>
  <c r="AQ73" i="3"/>
  <c r="AQ70" i="3"/>
  <c r="AQ84" i="3"/>
  <c r="AQ96" i="3"/>
  <c r="AQ77" i="3"/>
  <c r="AQ38" i="3"/>
  <c r="AB44" i="3"/>
  <c r="AO44" i="3"/>
  <c r="AM44" i="3"/>
  <c r="AL44" i="3"/>
  <c r="AK44" i="3"/>
  <c r="AP44" i="3"/>
  <c r="AN44" i="3"/>
  <c r="AQ26" i="3"/>
  <c r="AQ93" i="3"/>
  <c r="AQ82" i="3"/>
  <c r="AD112" i="3"/>
  <c r="AQ42" i="3"/>
  <c r="AQ107" i="3"/>
  <c r="AQ27" i="3"/>
  <c r="AQ33" i="3"/>
  <c r="AQ64" i="3"/>
  <c r="AQ68" i="3"/>
  <c r="AQ50" i="3"/>
  <c r="AQ25" i="3"/>
  <c r="AE112" i="3"/>
  <c r="AQ66" i="3"/>
  <c r="AQ5" i="3"/>
  <c r="AF81" i="3"/>
  <c r="AN81" i="3"/>
  <c r="AP81" i="3"/>
  <c r="AO81" i="3"/>
  <c r="AM81" i="3"/>
  <c r="AL81" i="3"/>
  <c r="AK81" i="3"/>
  <c r="AI81" i="3"/>
  <c r="AJ81" i="3"/>
  <c r="AQ52" i="3"/>
  <c r="AQ94" i="3"/>
  <c r="AQ103" i="3"/>
  <c r="AQ79" i="3"/>
  <c r="AQ76" i="3"/>
  <c r="AQ106" i="3"/>
  <c r="AQ98" i="3"/>
  <c r="AQ60" i="3"/>
  <c r="AQ104" i="3"/>
  <c r="AQ102" i="3"/>
  <c r="AQ12" i="3"/>
  <c r="AQ87" i="3"/>
  <c r="AQ39" i="3"/>
  <c r="Z28" i="3"/>
  <c r="AP28" i="3"/>
  <c r="AO28" i="3"/>
  <c r="AJ28" i="3"/>
  <c r="AI28" i="3"/>
  <c r="AN28" i="3"/>
  <c r="AM28" i="3"/>
  <c r="AL28" i="3"/>
  <c r="AQ100" i="3"/>
  <c r="AQ74" i="3"/>
  <c r="AQ22" i="3"/>
  <c r="AQ58" i="3"/>
  <c r="AQ24" i="3"/>
  <c r="AQ23" i="3"/>
  <c r="AQ57" i="3"/>
  <c r="AQ9" i="3"/>
  <c r="AQ109" i="3"/>
  <c r="AQ43" i="3"/>
  <c r="AQ8" i="3"/>
  <c r="AF112" i="3"/>
  <c r="AO112" i="3"/>
  <c r="AL112" i="3"/>
  <c r="AK112" i="3"/>
  <c r="AJ112" i="3"/>
  <c r="AI112" i="3"/>
  <c r="AP112" i="3"/>
  <c r="AQ14" i="3"/>
  <c r="AQ97" i="3"/>
  <c r="AQ37" i="3"/>
  <c r="AQ40" i="3"/>
  <c r="AG75" i="3"/>
  <c r="AQ34" i="3"/>
  <c r="AQ35" i="3"/>
  <c r="AQ80" i="3"/>
  <c r="AQ78" i="3"/>
  <c r="AQ7" i="3"/>
  <c r="AQ110" i="3"/>
  <c r="AE89" i="3"/>
  <c r="AL89" i="3"/>
  <c r="AK89" i="3"/>
  <c r="AJ89" i="3"/>
  <c r="AN89" i="3"/>
  <c r="AM89" i="3"/>
  <c r="AI89" i="3"/>
  <c r="AP89" i="3"/>
  <c r="AO89" i="3"/>
  <c r="AQ32" i="3"/>
  <c r="AQ19" i="3"/>
  <c r="AQ90" i="3"/>
  <c r="AQ88" i="3"/>
  <c r="AQ21" i="3"/>
  <c r="AQ13" i="3"/>
  <c r="AQ54" i="3"/>
  <c r="Y81" i="3"/>
  <c r="AQ83" i="3"/>
  <c r="AQ86" i="3"/>
  <c r="AG6" i="3"/>
  <c r="AG99" i="3"/>
  <c r="AG113" i="3"/>
  <c r="AG14" i="3"/>
  <c r="AG42" i="3"/>
  <c r="AG105" i="3"/>
  <c r="AG34" i="3"/>
  <c r="AG19" i="3"/>
  <c r="AG35" i="3"/>
  <c r="AG86" i="3"/>
  <c r="AG17" i="3"/>
  <c r="AG68" i="3"/>
  <c r="AG79" i="3"/>
  <c r="AG41" i="3"/>
  <c r="AG66" i="3"/>
  <c r="AG64" i="3"/>
  <c r="AG11" i="3"/>
  <c r="AG24" i="3"/>
  <c r="AG45" i="3"/>
  <c r="AG115" i="3"/>
  <c r="AG7" i="3"/>
  <c r="AG37" i="3"/>
  <c r="AG25" i="3"/>
  <c r="AG31" i="3"/>
  <c r="AG117" i="3"/>
  <c r="AG15" i="3"/>
  <c r="AG96" i="3"/>
  <c r="Z81" i="3"/>
  <c r="AG95" i="3"/>
  <c r="AG87" i="3"/>
  <c r="AG101" i="3"/>
  <c r="AG33" i="3"/>
  <c r="AG76" i="3"/>
  <c r="AG60" i="3"/>
  <c r="AG106" i="3"/>
  <c r="AG43" i="3"/>
  <c r="AG57" i="3"/>
  <c r="AG59" i="3"/>
  <c r="AG13" i="3"/>
  <c r="AG36" i="3"/>
  <c r="AG8" i="3"/>
  <c r="AG83" i="3"/>
  <c r="AG58" i="3"/>
  <c r="AG93" i="3"/>
  <c r="AG98" i="3"/>
  <c r="AG46" i="3"/>
  <c r="AG5" i="3"/>
  <c r="AG84" i="3"/>
  <c r="AG70" i="3"/>
  <c r="AG102" i="3"/>
  <c r="AG94" i="3"/>
  <c r="AG110" i="3"/>
  <c r="AG40" i="3"/>
  <c r="AG82" i="3"/>
  <c r="AG50" i="3"/>
  <c r="AG3" i="3"/>
  <c r="AG12" i="3"/>
  <c r="AG109" i="3"/>
  <c r="AG47" i="3"/>
  <c r="AG77" i="3"/>
  <c r="AG104" i="3"/>
  <c r="AG74" i="3"/>
  <c r="AF89" i="3"/>
  <c r="AG54" i="3"/>
  <c r="AG80" i="3"/>
  <c r="AG73" i="3"/>
  <c r="AG103" i="3"/>
  <c r="AG27" i="3"/>
  <c r="AG72" i="3"/>
  <c r="AG29" i="3"/>
  <c r="AG30" i="3"/>
  <c r="AG88" i="3"/>
  <c r="AG48" i="3"/>
  <c r="AG92" i="3"/>
  <c r="AG10" i="3"/>
  <c r="AG111" i="3"/>
  <c r="AG62" i="3"/>
  <c r="AG85" i="3"/>
  <c r="AG38" i="3"/>
  <c r="AG100" i="3"/>
  <c r="AG52" i="3"/>
  <c r="AG21" i="3"/>
  <c r="AG108" i="3"/>
  <c r="AA81" i="3"/>
  <c r="AG32" i="3"/>
  <c r="AG23" i="3"/>
  <c r="AG22" i="3"/>
  <c r="AG26" i="3"/>
  <c r="AG90" i="3"/>
  <c r="AG91" i="3"/>
  <c r="AG20" i="3"/>
  <c r="AG97" i="3"/>
  <c r="AG39" i="3"/>
  <c r="AG78" i="3"/>
  <c r="AG107" i="3"/>
  <c r="AG16" i="3"/>
  <c r="AG9" i="3"/>
  <c r="AD28" i="3"/>
  <c r="AB81" i="3"/>
  <c r="AE28" i="3"/>
  <c r="AD81" i="3"/>
  <c r="AE81" i="3"/>
  <c r="AC81" i="3"/>
  <c r="AD44" i="3"/>
  <c r="Y89" i="3"/>
  <c r="AD89" i="3"/>
  <c r="AF44" i="3"/>
  <c r="AA89" i="3"/>
  <c r="AC89" i="3"/>
  <c r="AA44" i="3"/>
  <c r="AB28" i="3"/>
  <c r="AC44" i="3"/>
  <c r="AB89" i="3"/>
  <c r="AE44" i="3"/>
  <c r="Y28" i="3"/>
  <c r="AF28" i="3"/>
  <c r="AC28" i="3"/>
  <c r="AA28" i="3"/>
  <c r="AH111" i="11" l="1"/>
  <c r="AR34" i="11"/>
  <c r="AH69" i="11"/>
  <c r="BD45" i="11"/>
  <c r="BD113" i="11" s="1"/>
  <c r="AR90" i="11"/>
  <c r="AH28" i="11"/>
  <c r="AH26" i="11"/>
  <c r="AR94" i="11"/>
  <c r="AR93" i="11"/>
  <c r="AH91" i="11"/>
  <c r="AH87" i="11"/>
  <c r="AR81" i="11"/>
  <c r="AH80" i="11"/>
  <c r="AH77" i="11"/>
  <c r="AR77" i="11"/>
  <c r="AR76" i="11"/>
  <c r="AH75" i="11"/>
  <c r="AR75" i="11"/>
  <c r="AH74" i="11"/>
  <c r="AH72" i="11"/>
  <c r="AH81" i="11"/>
  <c r="AR17" i="11"/>
  <c r="AH14" i="11"/>
  <c r="AR12" i="11"/>
  <c r="AH10" i="11"/>
  <c r="AH9" i="11"/>
  <c r="AH93" i="11"/>
  <c r="AH85" i="11"/>
  <c r="AR80" i="11"/>
  <c r="AR70" i="11"/>
  <c r="AH30" i="11"/>
  <c r="AH18" i="11"/>
  <c r="AR71" i="11"/>
  <c r="AH109" i="11"/>
  <c r="AH107" i="11"/>
  <c r="AR106" i="11"/>
  <c r="AT30" i="11" s="1"/>
  <c r="AH106" i="11"/>
  <c r="AH105" i="11"/>
  <c r="AR105" i="11"/>
  <c r="AH104" i="11"/>
  <c r="AR104" i="11"/>
  <c r="AH103" i="11"/>
  <c r="AR103" i="11"/>
  <c r="AH102" i="11"/>
  <c r="AR102" i="11"/>
  <c r="AH101" i="11"/>
  <c r="AR101" i="11"/>
  <c r="AR100" i="11"/>
  <c r="AH100" i="11"/>
  <c r="AH99" i="11"/>
  <c r="AR98" i="11"/>
  <c r="AH98" i="11"/>
  <c r="AR97" i="11"/>
  <c r="AH97" i="11"/>
  <c r="AH96" i="11"/>
  <c r="AR96" i="11"/>
  <c r="AH95" i="11"/>
  <c r="AR95" i="11"/>
  <c r="AH94" i="11"/>
  <c r="AH92" i="11"/>
  <c r="AR91" i="11"/>
  <c r="AR89" i="11"/>
  <c r="AR88" i="11"/>
  <c r="AH88" i="11"/>
  <c r="AH86" i="11"/>
  <c r="AH82" i="11"/>
  <c r="AH79" i="11"/>
  <c r="AR78" i="11"/>
  <c r="AR67" i="11"/>
  <c r="AH65" i="11"/>
  <c r="AR63" i="11"/>
  <c r="AH63" i="11"/>
  <c r="AR61" i="11"/>
  <c r="AH61" i="11"/>
  <c r="AR59" i="11"/>
  <c r="AH59" i="11"/>
  <c r="AR58" i="11"/>
  <c r="AH58" i="11"/>
  <c r="AH56" i="11"/>
  <c r="AH55" i="11"/>
  <c r="AR55" i="11"/>
  <c r="AH54" i="11"/>
  <c r="AR54" i="11"/>
  <c r="AH51" i="11"/>
  <c r="AR51" i="11"/>
  <c r="AH49" i="11"/>
  <c r="AR49" i="11"/>
  <c r="AH47" i="11"/>
  <c r="AR47" i="11"/>
  <c r="AR46" i="11"/>
  <c r="AH46" i="11"/>
  <c r="AH45" i="11"/>
  <c r="AH44" i="11"/>
  <c r="AH42" i="11"/>
  <c r="AR41" i="11"/>
  <c r="AH41" i="11"/>
  <c r="AR40" i="11"/>
  <c r="AH40" i="11"/>
  <c r="AH39" i="11"/>
  <c r="AR39" i="11"/>
  <c r="AR38" i="11"/>
  <c r="AH38" i="11"/>
  <c r="AH37" i="11"/>
  <c r="AR37" i="11"/>
  <c r="AH36" i="11"/>
  <c r="AR36" i="11"/>
  <c r="AR35" i="11"/>
  <c r="AH35" i="11"/>
  <c r="AH34" i="11"/>
  <c r="AH33" i="11"/>
  <c r="AH20" i="11"/>
  <c r="AH19" i="11"/>
  <c r="AH17" i="11"/>
  <c r="AH16" i="11"/>
  <c r="AH15" i="11"/>
  <c r="AH13" i="11"/>
  <c r="AH12" i="11"/>
  <c r="AH11" i="11"/>
  <c r="AR9" i="11"/>
  <c r="AR33" i="11"/>
  <c r="AH32" i="11"/>
  <c r="AR32" i="11"/>
  <c r="AH31" i="11"/>
  <c r="AR31" i="11"/>
  <c r="AH27" i="11"/>
  <c r="AR27" i="11"/>
  <c r="AR26" i="11"/>
  <c r="AH25" i="11"/>
  <c r="AR25" i="11"/>
  <c r="AH24" i="11"/>
  <c r="AR24" i="11"/>
  <c r="AR23" i="11"/>
  <c r="AH23" i="11"/>
  <c r="AH22" i="11"/>
  <c r="AR22" i="11"/>
  <c r="AH21" i="11"/>
  <c r="AR21" i="11"/>
  <c r="AR20" i="11"/>
  <c r="AR19" i="11"/>
  <c r="AR13" i="11"/>
  <c r="AR11" i="11"/>
  <c r="AR10" i="11"/>
  <c r="AH8" i="11"/>
  <c r="AR8" i="11"/>
  <c r="AH7" i="11"/>
  <c r="AR7" i="11"/>
  <c r="AR6" i="11"/>
  <c r="AH6" i="11"/>
  <c r="AH5" i="11"/>
  <c r="AH4" i="11"/>
  <c r="AR4" i="11"/>
  <c r="AH3" i="11"/>
  <c r="AH2" i="11"/>
  <c r="AR86" i="11"/>
  <c r="AH84" i="11"/>
  <c r="AR83" i="11"/>
  <c r="AR79" i="11"/>
  <c r="AH71" i="11"/>
  <c r="AR65" i="11"/>
  <c r="AH70" i="11"/>
  <c r="AR82" i="11"/>
  <c r="AH78" i="11"/>
  <c r="AH76" i="11"/>
  <c r="AR73" i="11"/>
  <c r="AH67" i="11"/>
  <c r="AR92" i="11"/>
  <c r="AH90" i="11"/>
  <c r="AH89" i="11"/>
  <c r="AR85" i="11"/>
  <c r="AR84" i="11"/>
  <c r="AH83" i="11"/>
  <c r="AR74" i="11"/>
  <c r="AH73" i="11"/>
  <c r="AQ49" i="3"/>
  <c r="AG49" i="3"/>
  <c r="AG2" i="3"/>
  <c r="AS2" i="3"/>
  <c r="AG112" i="3"/>
  <c r="AQ112" i="3"/>
  <c r="AS32" i="3" s="1"/>
  <c r="AQ44" i="3"/>
  <c r="AQ81" i="3"/>
  <c r="AQ28" i="3"/>
  <c r="AS16" i="3" s="1"/>
  <c r="AQ89" i="3"/>
  <c r="AG81" i="3"/>
  <c r="AG28" i="3"/>
  <c r="AG89" i="3"/>
  <c r="AG44" i="3"/>
  <c r="AT2" i="11" l="1"/>
  <c r="AT15" i="11"/>
</calcChain>
</file>

<file path=xl/sharedStrings.xml><?xml version="1.0" encoding="utf-8"?>
<sst xmlns="http://schemas.openxmlformats.org/spreadsheetml/2006/main" count="6691" uniqueCount="657">
  <si>
    <t>AZIENDA REGIONALE DELLA SALUTE REGIONE SARDEGNA</t>
  </si>
  <si>
    <t>Contratto ERP</t>
  </si>
  <si>
    <t>Codice Pdf SD</t>
  </si>
  <si>
    <t>DR</t>
  </si>
  <si>
    <t>Tgu</t>
  </si>
  <si>
    <t>Wave</t>
  </si>
  <si>
    <t>Azione</t>
  </si>
  <si>
    <t>State</t>
  </si>
  <si>
    <t>Service Element</t>
  </si>
  <si>
    <t>Quantita Delta</t>
  </si>
  <si>
    <t>Quantità ERP</t>
  </si>
  <si>
    <t>Delta</t>
  </si>
  <si>
    <t>Quantità Configuratore</t>
  </si>
  <si>
    <t>Quantità Venduta</t>
  </si>
  <si>
    <t>Tipo Lettera</t>
  </si>
  <si>
    <t>DATA ATTIVAZIONE/Modifica</t>
  </si>
  <si>
    <t>Data Attivazione ERP</t>
  </si>
  <si>
    <t>Canone</t>
  </si>
  <si>
    <t>Canone attivato</t>
  </si>
  <si>
    <t>Canone mensile</t>
  </si>
  <si>
    <t>Ricavi 31 dicembre</t>
  </si>
  <si>
    <t>Ricavi ERP</t>
  </si>
  <si>
    <t>85/2024</t>
  </si>
  <si>
    <t>2023-0000003990570925-PdF-P1R1</t>
  </si>
  <si>
    <t>PSN02837862</t>
  </si>
  <si>
    <t>ATT</t>
  </si>
  <si>
    <t>COMPLETATA</t>
  </si>
  <si>
    <t>DP02</t>
  </si>
  <si>
    <t>WL</t>
  </si>
  <si>
    <t>N/A</t>
  </si>
  <si>
    <t>PSN02838190</t>
  </si>
  <si>
    <t>VAR</t>
  </si>
  <si>
    <t>IS</t>
  </si>
  <si>
    <t>PSN02838214</t>
  </si>
  <si>
    <t>PSN02838239</t>
  </si>
  <si>
    <t>PSN02838265</t>
  </si>
  <si>
    <t>PSN02838331</t>
  </si>
  <si>
    <t>PSN02838360</t>
  </si>
  <si>
    <t>PSN02838393</t>
  </si>
  <si>
    <t>PSN02838480</t>
  </si>
  <si>
    <t>PSN02838510</t>
  </si>
  <si>
    <t>PSN02838574</t>
  </si>
  <si>
    <t>PSN02838771</t>
  </si>
  <si>
    <t>PSN02838853</t>
  </si>
  <si>
    <t>DP03</t>
  </si>
  <si>
    <t>PSN02889620</t>
  </si>
  <si>
    <t>HOUSING03</t>
  </si>
  <si>
    <t>PSN02889625</t>
  </si>
  <si>
    <t>PSN02837843</t>
  </si>
  <si>
    <t>HOUSING05</t>
  </si>
  <si>
    <t>PSN02838179</t>
  </si>
  <si>
    <t>PSN02838203</t>
  </si>
  <si>
    <t>PSN02838228</t>
  </si>
  <si>
    <t>PSN02838254</t>
  </si>
  <si>
    <t>PSN02838316</t>
  </si>
  <si>
    <t>PSN02838349</t>
  </si>
  <si>
    <t>PSN02838375</t>
  </si>
  <si>
    <t>PSN02838457</t>
  </si>
  <si>
    <t>PSN02838493</t>
  </si>
  <si>
    <t>PSN02838563</t>
  </si>
  <si>
    <t>PSN02838744</t>
  </si>
  <si>
    <t>PSN02838837</t>
  </si>
  <si>
    <t>HOUSING07</t>
  </si>
  <si>
    <t>IAAS01</t>
  </si>
  <si>
    <t>IAAS05</t>
  </si>
  <si>
    <t>IAAS07</t>
  </si>
  <si>
    <t>IAAS16</t>
  </si>
  <si>
    <t>IAAS17</t>
  </si>
  <si>
    <t>IAAS18</t>
  </si>
  <si>
    <t>IAAS19</t>
  </si>
  <si>
    <t>PSN02837858</t>
  </si>
  <si>
    <t>PAAS03</t>
  </si>
  <si>
    <t>SO01</t>
  </si>
  <si>
    <t>SO02</t>
  </si>
  <si>
    <t>Numero contratto</t>
  </si>
  <si>
    <t>Etichette di riga</t>
  </si>
  <si>
    <t>Totale complessivo</t>
  </si>
  <si>
    <t>HOSTING05</t>
  </si>
  <si>
    <t>CODICE</t>
  </si>
  <si>
    <t>IAAS28</t>
  </si>
  <si>
    <t>IAAS32</t>
  </si>
  <si>
    <t>IAAS03</t>
  </si>
  <si>
    <t>IAAS31</t>
  </si>
  <si>
    <t>SP01</t>
  </si>
  <si>
    <t>SP08</t>
  </si>
  <si>
    <t>SP07</t>
  </si>
  <si>
    <t>SP06</t>
  </si>
  <si>
    <t>SP23</t>
  </si>
  <si>
    <t>SP25</t>
  </si>
  <si>
    <t>SP17</t>
  </si>
  <si>
    <t>SP03</t>
  </si>
  <si>
    <t>SP12</t>
  </si>
  <si>
    <t>PAAS04</t>
  </si>
  <si>
    <t>SP09</t>
  </si>
  <si>
    <t>SP10</t>
  </si>
  <si>
    <t>SP04</t>
  </si>
  <si>
    <t>SP24</t>
  </si>
  <si>
    <t>SP22</t>
  </si>
  <si>
    <t>SP05</t>
  </si>
  <si>
    <t>SP02</t>
  </si>
  <si>
    <t>SP16</t>
  </si>
  <si>
    <t>SP14</t>
  </si>
  <si>
    <t>SP13</t>
  </si>
  <si>
    <t>SP20</t>
  </si>
  <si>
    <t>SP11</t>
  </si>
  <si>
    <t>HOSTING01</t>
  </si>
  <si>
    <t>SECMS44</t>
  </si>
  <si>
    <t>SECMS45</t>
  </si>
  <si>
    <t>SP18</t>
  </si>
  <si>
    <t>SP21</t>
  </si>
  <si>
    <t>SP15</t>
  </si>
  <si>
    <t>SP19</t>
  </si>
  <si>
    <t>IAAS04</t>
  </si>
  <si>
    <t>IAAS15</t>
  </si>
  <si>
    <t>CONN01</t>
  </si>
  <si>
    <t>MGDOCP131</t>
  </si>
  <si>
    <t>MGDGCP020</t>
  </si>
  <si>
    <t>MGDGCP011</t>
  </si>
  <si>
    <t>MGDGCP044</t>
  </si>
  <si>
    <t>SECMS48</t>
  </si>
  <si>
    <t>SECMS54</t>
  </si>
  <si>
    <t>SECMS46</t>
  </si>
  <si>
    <t>SECMS47</t>
  </si>
  <si>
    <t>SECMS57</t>
  </si>
  <si>
    <t>SECMS59</t>
  </si>
  <si>
    <t>HOSTING03</t>
  </si>
  <si>
    <t>IAAS08</t>
  </si>
  <si>
    <t>SECMS55</t>
  </si>
  <si>
    <t>SECMS56</t>
  </si>
  <si>
    <t>SECMS62</t>
  </si>
  <si>
    <t>SECMS60</t>
  </si>
  <si>
    <t>SECMS61</t>
  </si>
  <si>
    <t>MGDGCP024</t>
  </si>
  <si>
    <t>MGDGCP001</t>
  </si>
  <si>
    <t>PAAS01</t>
  </si>
  <si>
    <t>IAAS14</t>
  </si>
  <si>
    <t>SECMS51</t>
  </si>
  <si>
    <t>SECMS43</t>
  </si>
  <si>
    <t>PAAS07</t>
  </si>
  <si>
    <t>CAAS03</t>
  </si>
  <si>
    <t>PAAS02</t>
  </si>
  <si>
    <t>HOSTING08</t>
  </si>
  <si>
    <t>CAAS01</t>
  </si>
  <si>
    <t>HOUSING01</t>
  </si>
  <si>
    <t>HOSTING04</t>
  </si>
  <si>
    <t>HOUSING02</t>
  </si>
  <si>
    <t>IAAS26</t>
  </si>
  <si>
    <t>IAAS25</t>
  </si>
  <si>
    <t>IAAS11</t>
  </si>
  <si>
    <t>SEC01</t>
  </si>
  <si>
    <t>IAAS12</t>
  </si>
  <si>
    <t>IAAS02</t>
  </si>
  <si>
    <t>MGDOCP118</t>
  </si>
  <si>
    <t>HOUSING04</t>
  </si>
  <si>
    <t>SECMS32</t>
  </si>
  <si>
    <t>HOSTING07</t>
  </si>
  <si>
    <t>SECMS53</t>
  </si>
  <si>
    <t>SECMS50</t>
  </si>
  <si>
    <t>SECMS37</t>
  </si>
  <si>
    <t>IAAS27</t>
  </si>
  <si>
    <t>SECMS34</t>
  </si>
  <si>
    <t>SECMS31</t>
  </si>
  <si>
    <t>HOUSING08</t>
  </si>
  <si>
    <t>SECMS36</t>
  </si>
  <si>
    <t>SECMS35</t>
  </si>
  <si>
    <t>SECMS33</t>
  </si>
  <si>
    <t>SECMS30</t>
  </si>
  <si>
    <t>SECMS28</t>
  </si>
  <si>
    <t>SECMS27</t>
  </si>
  <si>
    <t>SECMS42</t>
  </si>
  <si>
    <t>PAAS05</t>
  </si>
  <si>
    <t>PAAS06</t>
  </si>
  <si>
    <t>CAAS02</t>
  </si>
  <si>
    <t>IAAS24</t>
  </si>
  <si>
    <t>SECMS52</t>
  </si>
  <si>
    <t>SECMS18</t>
  </si>
  <si>
    <t>SECMS13</t>
  </si>
  <si>
    <t>SECMS12</t>
  </si>
  <si>
    <t>SECMS11</t>
  </si>
  <si>
    <t>SECMS10</t>
  </si>
  <si>
    <t>SECMS09</t>
  </si>
  <si>
    <t>SECMS08</t>
  </si>
  <si>
    <t>SECMS07</t>
  </si>
  <si>
    <t>SECMS06</t>
  </si>
  <si>
    <t>SECMS05</t>
  </si>
  <si>
    <t>SECMS04</t>
  </si>
  <si>
    <t>SECMS03</t>
  </si>
  <si>
    <t>IAAS06</t>
  </si>
  <si>
    <t>IAAS10</t>
  </si>
  <si>
    <t>IAAS30</t>
  </si>
  <si>
    <t>MGDGCP077</t>
  </si>
  <si>
    <t>MGDGCP046</t>
  </si>
  <si>
    <t>MGDGCP045</t>
  </si>
  <si>
    <t>MGDOCP116</t>
  </si>
  <si>
    <t>HOUSING06</t>
  </si>
  <si>
    <t>SECMS58</t>
  </si>
  <si>
    <t>SECMS49</t>
  </si>
  <si>
    <t>IAAS22</t>
  </si>
  <si>
    <t>IAAS23</t>
  </si>
  <si>
    <t>SECMS21</t>
  </si>
  <si>
    <t>SP34</t>
  </si>
  <si>
    <t>SP35</t>
  </si>
  <si>
    <t>SECGCP26</t>
  </si>
  <si>
    <t>IAAS29</t>
  </si>
  <si>
    <t>SP36</t>
  </si>
  <si>
    <t>SP37</t>
  </si>
  <si>
    <t>SECGCP32</t>
  </si>
  <si>
    <t>SECGCP18</t>
  </si>
  <si>
    <t>SECGCP16</t>
  </si>
  <si>
    <t>SECGCP14</t>
  </si>
  <si>
    <t>SECGCP02</t>
  </si>
  <si>
    <t>SECGCP30</t>
  </si>
  <si>
    <t>SECGCP47</t>
  </si>
  <si>
    <t>SECGCP36</t>
  </si>
  <si>
    <t>SECGCP05</t>
  </si>
  <si>
    <t>SECGCP07</t>
  </si>
  <si>
    <t>SECGCP51</t>
  </si>
  <si>
    <t>SECGCP27</t>
  </si>
  <si>
    <t>SECGCP33</t>
  </si>
  <si>
    <t>SP27</t>
  </si>
  <si>
    <t>SP26</t>
  </si>
  <si>
    <t>IAAS13</t>
  </si>
  <si>
    <t>IAAS09</t>
  </si>
  <si>
    <t>SECMS29</t>
  </si>
  <si>
    <t>SECMS02</t>
  </si>
  <si>
    <t>SECGCP01</t>
  </si>
  <si>
    <t>SECGCP03</t>
  </si>
  <si>
    <t>SECGCP04</t>
  </si>
  <si>
    <t>SECGCP06</t>
  </si>
  <si>
    <t>SECGCP31</t>
  </si>
  <si>
    <t>SECGCP43</t>
  </si>
  <si>
    <t>SECGCP44</t>
  </si>
  <si>
    <t>MGDGCP089</t>
  </si>
  <si>
    <t>SECGCP45</t>
  </si>
  <si>
    <t>PAAS08</t>
  </si>
  <si>
    <t>PAAS12</t>
  </si>
  <si>
    <t>PAAS13</t>
  </si>
  <si>
    <t>IAAS21</t>
  </si>
  <si>
    <t>MGDOCP117</t>
  </si>
  <si>
    <t>SECMS01</t>
  </si>
  <si>
    <t>MGDGCP047</t>
  </si>
  <si>
    <t>MGDGCP051</t>
  </si>
  <si>
    <t>MGDGCP177</t>
  </si>
  <si>
    <t>MGDGCP178</t>
  </si>
  <si>
    <t>MGDGCP055</t>
  </si>
  <si>
    <t>MGDGCP179</t>
  </si>
  <si>
    <t>MGDGCP060</t>
  </si>
  <si>
    <t>SECMS26</t>
  </si>
  <si>
    <t>HOSTING02</t>
  </si>
  <si>
    <t>SECGCP37</t>
  </si>
  <si>
    <t>SECGCP08</t>
  </si>
  <si>
    <t>SECMS41</t>
  </si>
  <si>
    <t>PAAS11</t>
  </si>
  <si>
    <t>PAAS10</t>
  </si>
  <si>
    <t>PAAS14</t>
  </si>
  <si>
    <t>PAAS16</t>
  </si>
  <si>
    <t>PAAS09</t>
  </si>
  <si>
    <t>MGDOCP127</t>
  </si>
  <si>
    <t>IAAS20</t>
  </si>
  <si>
    <t>SECMS20</t>
  </si>
  <si>
    <t>MGDOCP121</t>
  </si>
  <si>
    <t>MGDOCP126</t>
  </si>
  <si>
    <t>PAAS15</t>
  </si>
  <si>
    <t>HOSTING06</t>
  </si>
  <si>
    <t>Numero riga contratto</t>
  </si>
  <si>
    <t>Numero evento</t>
  </si>
  <si>
    <t>Nome progetto</t>
  </si>
  <si>
    <t>Nome task transazione</t>
  </si>
  <si>
    <t>Importo in valuta transazione fatturazione</t>
  </si>
  <si>
    <t>Quantità</t>
  </si>
  <si>
    <t>Data completamento</t>
  </si>
  <si>
    <t>Tipo evento</t>
  </si>
  <si>
    <t>Stato fattura</t>
  </si>
  <si>
    <t>Percentuale fatturata</t>
  </si>
  <si>
    <t>Blocca fattura</t>
  </si>
  <si>
    <t>Percentuale ricavi riconosciuti</t>
  </si>
  <si>
    <t>Origine evento</t>
  </si>
  <si>
    <t>101</t>
  </si>
  <si>
    <t>PSN Evento di Ricavo da Contratto</t>
  </si>
  <si>
    <t>Non fatturato</t>
  </si>
  <si>
    <t>No</t>
  </si>
  <si>
    <t>RTC_85/2024_101_24_12</t>
  </si>
  <si>
    <t>90</t>
  </si>
  <si>
    <t>PSN Evento di Fatturazione da Contratto</t>
  </si>
  <si>
    <t>BTC_85/2024_90_24_07</t>
  </si>
  <si>
    <t>BTC_85/2024_90_24_09</t>
  </si>
  <si>
    <t>BTC_85/2024_90_24_11</t>
  </si>
  <si>
    <t>RTC_85/2024_90_24_07</t>
  </si>
  <si>
    <t>RTC_85/2024_90_24_09</t>
  </si>
  <si>
    <t>RTC_85/2024_90_24_08</t>
  </si>
  <si>
    <t>RTC_85/2024_90_24_10</t>
  </si>
  <si>
    <t>RTC_85/2024_90_24_11</t>
  </si>
  <si>
    <t>RTC_85/2024_90_24_12</t>
  </si>
  <si>
    <t>71</t>
  </si>
  <si>
    <t>In attesa di adeguamento</t>
  </si>
  <si>
    <t>BTC_85/2024_71_24_05</t>
  </si>
  <si>
    <t>BTC_85/2024_71_24_07</t>
  </si>
  <si>
    <t>BTC_85/2024_71_24_09</t>
  </si>
  <si>
    <t>BTC_85/2024_71_24_11</t>
  </si>
  <si>
    <t>RTC_85/2024_71_24_04</t>
  </si>
  <si>
    <t>RTC_85/2024_71_24_05</t>
  </si>
  <si>
    <t>RTC_85/2024_71_24_06</t>
  </si>
  <si>
    <t>RTC_85/2024_71_24_07</t>
  </si>
  <si>
    <t>RTC_85/2024_71_24_09</t>
  </si>
  <si>
    <t>RTC_85/2024_71_24_08</t>
  </si>
  <si>
    <t>RTC_85/2024_71_24_10</t>
  </si>
  <si>
    <t>RTC_85/2024_71_24_11</t>
  </si>
  <si>
    <t>RTC_85/2024_71_24_12</t>
  </si>
  <si>
    <t>73</t>
  </si>
  <si>
    <t>BTC_85/2024_73_24_05</t>
  </si>
  <si>
    <t>BTC_85/2024_73_24_07</t>
  </si>
  <si>
    <t>BTC_85/2024_73_24_09</t>
  </si>
  <si>
    <t>BTC_85/2024_73_24_11</t>
  </si>
  <si>
    <t>RTC_85/2024_73_24_04</t>
  </si>
  <si>
    <t>RTC_85/2024_73_24_05</t>
  </si>
  <si>
    <t>RTC_85/2024_73_24_06</t>
  </si>
  <si>
    <t>RTC_85/2024_73_24_07</t>
  </si>
  <si>
    <t>RTC_85/2024_73_24_09</t>
  </si>
  <si>
    <t>RTC_85/2024_73_24_08</t>
  </si>
  <si>
    <t>RTC_85/2024_73_24_10</t>
  </si>
  <si>
    <t>RTC_85/2024_73_24_11</t>
  </si>
  <si>
    <t>RTC_85/2024_73_24_12</t>
  </si>
  <si>
    <t>74</t>
  </si>
  <si>
    <t>BTC_85/2024_74_24_05</t>
  </si>
  <si>
    <t>BTC_85/2024_74_24_07</t>
  </si>
  <si>
    <t>BTC_85/2024_74_24_09</t>
  </si>
  <si>
    <t>BTC_85/2024_74_24_11</t>
  </si>
  <si>
    <t>RTC_85/2024_74_24_04</t>
  </si>
  <si>
    <t>RTC_85/2024_74_24_05</t>
  </si>
  <si>
    <t>RTC_85/2024_74_24_06</t>
  </si>
  <si>
    <t>RTC_85/2024_74_24_07</t>
  </si>
  <si>
    <t>RTC_85/2024_74_24_09</t>
  </si>
  <si>
    <t>RTC_85/2024_74_24_08</t>
  </si>
  <si>
    <t>RTC_85/2024_74_24_10</t>
  </si>
  <si>
    <t>RTC_85/2024_74_24_11</t>
  </si>
  <si>
    <t>RTC_85/2024_74_24_12</t>
  </si>
  <si>
    <t>70</t>
  </si>
  <si>
    <t>BTC_85/2024_70_24_05</t>
  </si>
  <si>
    <t>BTC_85/2024_70_24_07</t>
  </si>
  <si>
    <t>BTC_85/2024_70_24_09</t>
  </si>
  <si>
    <t>BTC_85/2024_70_24_11</t>
  </si>
  <si>
    <t>RTC_85/2024_70_24_04</t>
  </si>
  <si>
    <t>RTC_85/2024_70_24_05</t>
  </si>
  <si>
    <t>RTC_85/2024_70_24_06</t>
  </si>
  <si>
    <t>RTC_85/2024_70_24_07</t>
  </si>
  <si>
    <t>RTC_85/2024_70_24_09</t>
  </si>
  <si>
    <t>RTC_85/2024_70_24_08</t>
  </si>
  <si>
    <t>RTC_85/2024_70_24_10</t>
  </si>
  <si>
    <t>RTC_85/2024_70_24_11</t>
  </si>
  <si>
    <t>RTC_85/2024_70_24_12</t>
  </si>
  <si>
    <t>75</t>
  </si>
  <si>
    <t>BTC_85/2024_75_24_05</t>
  </si>
  <si>
    <t>BTC_85/2024_75_24_07</t>
  </si>
  <si>
    <t>RTC_85/2024_75_24_04</t>
  </si>
  <si>
    <t>RTC_85/2024_75_24_05</t>
  </si>
  <si>
    <t>RTC_85/2024_75_24_06</t>
  </si>
  <si>
    <t>RTC_85/2024_75_24_07</t>
  </si>
  <si>
    <t>82</t>
  </si>
  <si>
    <t>BTC_85/2024_82_24_05</t>
  </si>
  <si>
    <t>BTC_85/2024_82_24_07</t>
  </si>
  <si>
    <t>BTC_85/2024_82_24_09</t>
  </si>
  <si>
    <t>BTC_85/2024_82_24_11</t>
  </si>
  <si>
    <t>RTC_85/2024_82_24_05</t>
  </si>
  <si>
    <t>RTC_85/2024_82_24_06</t>
  </si>
  <si>
    <t>RTC_85/2024_82_24_07</t>
  </si>
  <si>
    <t>RTC_85/2024_82_24_09</t>
  </si>
  <si>
    <t>RTC_85/2024_82_24_08</t>
  </si>
  <si>
    <t>RTC_85/2024_82_24_10</t>
  </si>
  <si>
    <t>RTC_85/2024_82_24_11</t>
  </si>
  <si>
    <t>RTC_85/2024_82_24_12</t>
  </si>
  <si>
    <t>87</t>
  </si>
  <si>
    <t>BTC_85/2024_87_24_05</t>
  </si>
  <si>
    <t>BTC_85/2024_87_24_07</t>
  </si>
  <si>
    <t>BTC_85/2024_87_24_09</t>
  </si>
  <si>
    <t>BTC_85/2024_87_24_11</t>
  </si>
  <si>
    <t>RTC_85/2024_87_24_05</t>
  </si>
  <si>
    <t>RTC_85/2024_87_24_06</t>
  </si>
  <si>
    <t>RTC_85/2024_87_24_07</t>
  </si>
  <si>
    <t>RTC_85/2024_87_24_09</t>
  </si>
  <si>
    <t>RTC_85/2024_87_24_08</t>
  </si>
  <si>
    <t>RTC_85/2024_87_24_10</t>
  </si>
  <si>
    <t>RTC_85/2024_87_24_11</t>
  </si>
  <si>
    <t>RTC_85/2024_87_24_12</t>
  </si>
  <si>
    <t>88</t>
  </si>
  <si>
    <t>BTC_85/2024_88_24_05</t>
  </si>
  <si>
    <t>BTC_85/2024_88_24_07</t>
  </si>
  <si>
    <t>BTC_85/2024_88_24_09</t>
  </si>
  <si>
    <t>BTC_85/2024_88_24_11</t>
  </si>
  <si>
    <t>RTC_85/2024_88_24_05</t>
  </si>
  <si>
    <t>RTC_85/2024_88_24_06</t>
  </si>
  <si>
    <t>RTC_85/2024_88_24_07</t>
  </si>
  <si>
    <t>RTC_85/2024_88_24_09</t>
  </si>
  <si>
    <t>RTC_85/2024_88_24_08</t>
  </si>
  <si>
    <t>RTC_85/2024_88_24_10</t>
  </si>
  <si>
    <t>RTC_85/2024_88_24_11</t>
  </si>
  <si>
    <t>RTC_85/2024_88_24_12</t>
  </si>
  <si>
    <t>77</t>
  </si>
  <si>
    <t>BTC_85/2024_77_24_05</t>
  </si>
  <si>
    <t>BTC_85/2024_77_24_07</t>
  </si>
  <si>
    <t>BTC_85/2024_77_24_09</t>
  </si>
  <si>
    <t>BTC_85/2024_77_24_11</t>
  </si>
  <si>
    <t>RTC_85/2024_77_24_05</t>
  </si>
  <si>
    <t>RTC_85/2024_77_24_06</t>
  </si>
  <si>
    <t>RTC_85/2024_77_24_07</t>
  </si>
  <si>
    <t>RTC_85/2024_77_24_09</t>
  </si>
  <si>
    <t>RTC_85/2024_77_24_08</t>
  </si>
  <si>
    <t>RTC_85/2024_77_24_10</t>
  </si>
  <si>
    <t>RTC_85/2024_77_24_11</t>
  </si>
  <si>
    <t>RTC_85/2024_77_24_12</t>
  </si>
  <si>
    <t>84</t>
  </si>
  <si>
    <t>BTC_85/2024_84_24_05</t>
  </si>
  <si>
    <t>BTC_85/2024_84_24_07</t>
  </si>
  <si>
    <t>BTC_85/2024_84_24_09</t>
  </si>
  <si>
    <t>BTC_85/2024_84_24_11</t>
  </si>
  <si>
    <t>RTC_85/2024_84_24_05</t>
  </si>
  <si>
    <t>RTC_85/2024_84_24_06</t>
  </si>
  <si>
    <t>RTC_85/2024_84_24_07</t>
  </si>
  <si>
    <t>RTC_85/2024_84_24_09</t>
  </si>
  <si>
    <t>RTC_85/2024_84_24_08</t>
  </si>
  <si>
    <t>RTC_85/2024_84_24_10</t>
  </si>
  <si>
    <t>RTC_85/2024_84_24_11</t>
  </si>
  <si>
    <t>RTC_85/2024_84_24_12</t>
  </si>
  <si>
    <t>89</t>
  </si>
  <si>
    <t>BTC_85/2024_89_24_05</t>
  </si>
  <si>
    <t>BTC_85/2024_89_24_07</t>
  </si>
  <si>
    <t>BTC_85/2024_89_24_09</t>
  </si>
  <si>
    <t>BTC_85/2024_89_24_11</t>
  </si>
  <si>
    <t>RTC_85/2024_89_24_05</t>
  </si>
  <si>
    <t>RTC_85/2024_89_24_06</t>
  </si>
  <si>
    <t>RTC_85/2024_89_24_07</t>
  </si>
  <si>
    <t>RTC_85/2024_89_24_09</t>
  </si>
  <si>
    <t>RTC_85/2024_89_24_08</t>
  </si>
  <si>
    <t>RTC_85/2024_89_24_10</t>
  </si>
  <si>
    <t>RTC_85/2024_89_24_11</t>
  </si>
  <si>
    <t>RTC_85/2024_89_24_12</t>
  </si>
  <si>
    <t>76</t>
  </si>
  <si>
    <t>BTC_85/2024_76_24_05</t>
  </si>
  <si>
    <t>BTC_85/2024_76_24_07</t>
  </si>
  <si>
    <t>BTC_85/2024_76_24_09</t>
  </si>
  <si>
    <t>BTC_85/2024_76_24_11</t>
  </si>
  <si>
    <t>RTC_85/2024_76_24_05</t>
  </si>
  <si>
    <t>RTC_85/2024_76_24_06</t>
  </si>
  <si>
    <t>RTC_85/2024_76_24_07</t>
  </si>
  <si>
    <t>RTC_85/2024_76_24_09</t>
  </si>
  <si>
    <t>RTC_85/2024_76_24_08</t>
  </si>
  <si>
    <t>RTC_85/2024_76_24_10</t>
  </si>
  <si>
    <t>RTC_85/2024_76_24_11</t>
  </si>
  <si>
    <t>RTC_85/2024_76_24_12</t>
  </si>
  <si>
    <t>81</t>
  </si>
  <si>
    <t>BTC_85/2024_81_24_05</t>
  </si>
  <si>
    <t>BTC_85/2024_81_24_07</t>
  </si>
  <si>
    <t>BTC_85/2024_81_24_09</t>
  </si>
  <si>
    <t>BTC_85/2024_81_24_11</t>
  </si>
  <si>
    <t>RTC_85/2024_81_24_05</t>
  </si>
  <si>
    <t>RTC_85/2024_81_24_06</t>
  </si>
  <si>
    <t>RTC_85/2024_81_24_07</t>
  </si>
  <si>
    <t>RTC_85/2024_81_24_09</t>
  </si>
  <si>
    <t>RTC_85/2024_81_24_08</t>
  </si>
  <si>
    <t>RTC_85/2024_81_24_10</t>
  </si>
  <si>
    <t>RTC_85/2024_81_24_11</t>
  </si>
  <si>
    <t>RTC_85/2024_81_24_12</t>
  </si>
  <si>
    <t>86</t>
  </si>
  <si>
    <t>BTC_85/2024_86_24_05</t>
  </si>
  <si>
    <t>BTC_85/2024_86_24_07</t>
  </si>
  <si>
    <t>BTC_85/2024_86_24_09</t>
  </si>
  <si>
    <t>BTC_85/2024_86_24_11</t>
  </si>
  <si>
    <t>RTC_85/2024_86_24_05</t>
  </si>
  <si>
    <t>RTC_85/2024_86_24_06</t>
  </si>
  <si>
    <t>RTC_85/2024_86_24_07</t>
  </si>
  <si>
    <t>RTC_85/2024_86_24_09</t>
  </si>
  <si>
    <t>RTC_85/2024_86_24_08</t>
  </si>
  <si>
    <t>RTC_85/2024_86_24_10</t>
  </si>
  <si>
    <t>RTC_85/2024_86_24_11</t>
  </si>
  <si>
    <t>RTC_85/2024_86_24_12</t>
  </si>
  <si>
    <t>78</t>
  </si>
  <si>
    <t>BTC_85/2024_78_24_05</t>
  </si>
  <si>
    <t>BTC_85/2024_78_24_07</t>
  </si>
  <si>
    <t>BTC_85/2024_78_24_09</t>
  </si>
  <si>
    <t>BTC_85/2024_78_24_11</t>
  </si>
  <si>
    <t>RTC_85/2024_78_24_05</t>
  </si>
  <si>
    <t>RTC_85/2024_78_24_06</t>
  </si>
  <si>
    <t>RTC_85/2024_78_24_07</t>
  </si>
  <si>
    <t>RTC_85/2024_78_24_09</t>
  </si>
  <si>
    <t>RTC_85/2024_78_24_08</t>
  </si>
  <si>
    <t>RTC_85/2024_78_24_10</t>
  </si>
  <si>
    <t>RTC_85/2024_78_24_11</t>
  </si>
  <si>
    <t>RTC_85/2024_78_24_12</t>
  </si>
  <si>
    <t>80</t>
  </si>
  <si>
    <t>RTC_85/2024_80_24_12</t>
  </si>
  <si>
    <t>99</t>
  </si>
  <si>
    <t>RTC_85/2024_99_24_12</t>
  </si>
  <si>
    <t>BTC_85/2024_80_24_11</t>
  </si>
  <si>
    <t>RTC_85/2024_80_24_11</t>
  </si>
  <si>
    <t>BTC_85/2024_99_24_11</t>
  </si>
  <si>
    <t>RTC_85/2024_99_24_11</t>
  </si>
  <si>
    <t>RTC_85/2024_80_24_10</t>
  </si>
  <si>
    <t>RTC_85/2024_99_24_10</t>
  </si>
  <si>
    <t>BTC_85/2024_80_24_09</t>
  </si>
  <si>
    <t>RTC_85/2024_80_24_09</t>
  </si>
  <si>
    <t>BTC_85/2024_99_24_09</t>
  </si>
  <si>
    <t>RTC_85/2024_99_24_09</t>
  </si>
  <si>
    <t>85</t>
  </si>
  <si>
    <t>BTC_85/2024_85_24_05</t>
  </si>
  <si>
    <t>BTC_85/2024_85_24_07</t>
  </si>
  <si>
    <t>BTC_85/2024_85_24_09</t>
  </si>
  <si>
    <t>BTC_85/2024_85_24_11</t>
  </si>
  <si>
    <t>RTC_85/2024_85_24_05</t>
  </si>
  <si>
    <t>RTC_85/2024_85_24_06</t>
  </si>
  <si>
    <t>RTC_85/2024_85_24_07</t>
  </si>
  <si>
    <t>RTC_85/2024_85_24_09</t>
  </si>
  <si>
    <t>RTC_85/2024_85_24_08</t>
  </si>
  <si>
    <t>RTC_85/2024_85_24_10</t>
  </si>
  <si>
    <t>RTC_85/2024_85_24_11</t>
  </si>
  <si>
    <t>RTC_85/2024_85_24_12</t>
  </si>
  <si>
    <t>79</t>
  </si>
  <si>
    <t>BTC_85/2024_79_24_05</t>
  </si>
  <si>
    <t>BTC_85/2024_79_24_07</t>
  </si>
  <si>
    <t>BTC_85/2024_79_24_09</t>
  </si>
  <si>
    <t>BTC_85/2024_79_24_11</t>
  </si>
  <si>
    <t>RTC_85/2024_79_24_05</t>
  </si>
  <si>
    <t>RTC_85/2024_79_24_06</t>
  </si>
  <si>
    <t>RTC_85/2024_79_24_07</t>
  </si>
  <si>
    <t>RTC_85/2024_79_24_09</t>
  </si>
  <si>
    <t>RTC_85/2024_79_24_08</t>
  </si>
  <si>
    <t>RTC_85/2024_79_24_10</t>
  </si>
  <si>
    <t>RTC_85/2024_79_24_11</t>
  </si>
  <si>
    <t>RTC_85/2024_79_24_12</t>
  </si>
  <si>
    <t>83</t>
  </si>
  <si>
    <t>BTC_85/2024_83_24_05</t>
  </si>
  <si>
    <t>BTC_85/2024_83_24_07</t>
  </si>
  <si>
    <t>BTC_85/2024_83_24_09</t>
  </si>
  <si>
    <t>BTC_85/2024_83_24_11</t>
  </si>
  <si>
    <t>RTC_85/2024_83_24_05</t>
  </si>
  <si>
    <t>RTC_85/2024_83_24_06</t>
  </si>
  <si>
    <t>RTC_85/2024_83_24_07</t>
  </si>
  <si>
    <t>RTC_85/2024_83_24_09</t>
  </si>
  <si>
    <t>RTC_85/2024_83_24_08</t>
  </si>
  <si>
    <t>RTC_85/2024_83_24_10</t>
  </si>
  <si>
    <t>RTC_85/2024_83_24_11</t>
  </si>
  <si>
    <t>RTC_85/2024_83_24_12</t>
  </si>
  <si>
    <t>104</t>
  </si>
  <si>
    <t>RTC_85/2024_104_24_12</t>
  </si>
  <si>
    <t>96</t>
  </si>
  <si>
    <t>BTC_85/2024_96_24_07</t>
  </si>
  <si>
    <t>BTC_85/2024_96_24_09</t>
  </si>
  <si>
    <t>BTC_85/2024_96_24_11</t>
  </si>
  <si>
    <t>RTC_85/2024_96_24_07</t>
  </si>
  <si>
    <t>RTC_85/2024_96_24_09</t>
  </si>
  <si>
    <t>RTC_85/2024_96_24_08</t>
  </si>
  <si>
    <t>RTC_85/2024_96_24_10</t>
  </si>
  <si>
    <t>RTC_85/2024_96_24_11</t>
  </si>
  <si>
    <t>RTC_85/2024_96_24_12</t>
  </si>
  <si>
    <t>RTC_85/2024_80_24_08</t>
  </si>
  <si>
    <t>RTC_85/2024_99_24_08</t>
  </si>
  <si>
    <t>BTC_85/2024_80_24_07</t>
  </si>
  <si>
    <t>RTC_85/2024_80_24_07</t>
  </si>
  <si>
    <t>BTC_85/2024_99_24_07</t>
  </si>
  <si>
    <t>RTC_85/2024_99_24_07</t>
  </si>
  <si>
    <t>RTC_85/2024_80_24_06</t>
  </si>
  <si>
    <t>BTC_85/2024_80_24_05</t>
  </si>
  <si>
    <t>RTC_85/2024_80_24_05</t>
  </si>
  <si>
    <t>100</t>
  </si>
  <si>
    <t>BTC_85/2024_100_24_07</t>
  </si>
  <si>
    <t>BTC_85/2024_100_24_09</t>
  </si>
  <si>
    <t>BTC_85/2024_100_24_11</t>
  </si>
  <si>
    <t>RTC_85/2024_100_24_07</t>
  </si>
  <si>
    <t>RTC_85/2024_100_24_09</t>
  </si>
  <si>
    <t>RTC_85/2024_100_24_08</t>
  </si>
  <si>
    <t>RTC_85/2024_100_24_10</t>
  </si>
  <si>
    <t>RTC_85/2024_100_24_11</t>
  </si>
  <si>
    <t>RTC_85/2024_100_24_12</t>
  </si>
  <si>
    <t>98</t>
  </si>
  <si>
    <t>BTC_85/2024_98_24_07</t>
  </si>
  <si>
    <t>BTC_85/2024_98_24_09</t>
  </si>
  <si>
    <t>BTC_85/2024_98_24_11</t>
  </si>
  <si>
    <t>RTC_85/2024_98_24_07</t>
  </si>
  <si>
    <t>RTC_85/2024_98_24_09</t>
  </si>
  <si>
    <t>RTC_85/2024_98_24_08</t>
  </si>
  <si>
    <t>RTC_85/2024_98_24_10</t>
  </si>
  <si>
    <t>RTC_85/2024_98_24_11</t>
  </si>
  <si>
    <t>RTC_85/2024_98_24_12</t>
  </si>
  <si>
    <t>97</t>
  </si>
  <si>
    <t>BTC_85/2024_97_24_07</t>
  </si>
  <si>
    <t>BTC_85/2024_97_24_09</t>
  </si>
  <si>
    <t>BTC_85/2024_97_24_11</t>
  </si>
  <si>
    <t>RTC_85/2024_97_24_07</t>
  </si>
  <si>
    <t>RTC_85/2024_97_24_09</t>
  </si>
  <si>
    <t>RTC_85/2024_97_24_08</t>
  </si>
  <si>
    <t>RTC_85/2024_97_24_10</t>
  </si>
  <si>
    <t>RTC_85/2024_97_24_11</t>
  </si>
  <si>
    <t>RTC_85/2024_97_24_12</t>
  </si>
  <si>
    <t>72</t>
  </si>
  <si>
    <t>BTC_85/2024_72_24_05</t>
  </si>
  <si>
    <t>BTC_85/2024_72_24_07</t>
  </si>
  <si>
    <t>BTC_85/2024_72_24_09</t>
  </si>
  <si>
    <t>BTC_85/2024_72_24_11</t>
  </si>
  <si>
    <t>RTC_85/2024_72_24_04</t>
  </si>
  <si>
    <t>RTC_85/2024_72_24_05</t>
  </si>
  <si>
    <t>RTC_85/2024_72_24_06</t>
  </si>
  <si>
    <t>RTC_85/2024_72_24_07</t>
  </si>
  <si>
    <t>RTC_85/2024_72_24_09</t>
  </si>
  <si>
    <t>RTC_85/2024_72_24_08</t>
  </si>
  <si>
    <t>RTC_85/2024_72_24_10</t>
  </si>
  <si>
    <t>RTC_85/2024_72_24_11</t>
  </si>
  <si>
    <t>RTC_85/2024_72_24_12</t>
  </si>
  <si>
    <t>69</t>
  </si>
  <si>
    <t>BTC_85/2024_69_24_05</t>
  </si>
  <si>
    <t>BTC_85/2024_69_24_07</t>
  </si>
  <si>
    <t>BTC_85/2024_69_24_09</t>
  </si>
  <si>
    <t>BTC_85/2024_69_24_11</t>
  </si>
  <si>
    <t>RTC_85/2024_69_24_04</t>
  </si>
  <si>
    <t>RTC_85/2024_69_24_05</t>
  </si>
  <si>
    <t>RTC_85/2024_69_24_06</t>
  </si>
  <si>
    <t>RTC_85/2024_69_24_07</t>
  </si>
  <si>
    <t>RTC_85/2024_69_24_09</t>
  </si>
  <si>
    <t>RTC_85/2024_69_24_08</t>
  </si>
  <si>
    <t>RTC_85/2024_69_24_10</t>
  </si>
  <si>
    <t>RTC_85/2024_69_24_11</t>
  </si>
  <si>
    <t>RTC_85/2024_69_24_12</t>
  </si>
  <si>
    <t>102</t>
  </si>
  <si>
    <t>RTC_85/2024_102_24_12</t>
  </si>
  <si>
    <t>RTC_85/2024_102_24_11_CONGUAGLIO</t>
  </si>
  <si>
    <t>103</t>
  </si>
  <si>
    <t>RTC_85/2024_103_24_12</t>
  </si>
  <si>
    <t>RTC_85/2024_103_24_11_CONGUAGLIO</t>
  </si>
  <si>
    <t>Quantità PMCA</t>
  </si>
  <si>
    <t>Data Attivazione PMCA</t>
  </si>
  <si>
    <t>ASL 3</t>
  </si>
  <si>
    <t>ASL 4</t>
  </si>
  <si>
    <t>Asl 5</t>
  </si>
  <si>
    <t>ASL 6</t>
  </si>
  <si>
    <t>ASL 7</t>
  </si>
  <si>
    <t>ASL di riferimento</t>
  </si>
  <si>
    <t>ASL 8</t>
  </si>
  <si>
    <t>AOUCA</t>
  </si>
  <si>
    <t>ARNASS</t>
  </si>
  <si>
    <t>AREUS</t>
  </si>
  <si>
    <t>CRESSAN</t>
  </si>
  <si>
    <t>MGD-OCP118</t>
  </si>
  <si>
    <t>PSN02925513</t>
  </si>
  <si>
    <t>ASL 1</t>
  </si>
  <si>
    <t>AOSS</t>
  </si>
  <si>
    <t>ASL 2</t>
  </si>
  <si>
    <t>CHECK ERP</t>
  </si>
  <si>
    <t>DELTA</t>
  </si>
  <si>
    <t>Ricavi PMCA</t>
  </si>
  <si>
    <t>Somma di Quantità PMCA</t>
  </si>
  <si>
    <t>Somma di Ricavi PMCA</t>
  </si>
  <si>
    <t>Inflazione</t>
  </si>
  <si>
    <t>Valore aggiunto</t>
  </si>
  <si>
    <t>Canone inflazioanto</t>
  </si>
  <si>
    <t>Totale</t>
  </si>
  <si>
    <t>Canone 2024</t>
  </si>
  <si>
    <t>Canone 2025</t>
  </si>
  <si>
    <t>*non ancora deliverate</t>
  </si>
  <si>
    <t>(vuoto)</t>
  </si>
  <si>
    <t>Somma di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</si>
</sst>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"/>
    <numFmt numFmtId="165" formatCode="#,##0.00#"/>
    <numFmt numFmtId="166" formatCode="#,##0.###"/>
    <numFmt numFmtId="168" formatCode="_-* #,##0.00\ _€_-;\-* #,##0.00\ _€_-;_-* &quot;-&quot;??\ _€_-;_-@_-"/>
    <numFmt numFmtId="169" formatCode="#,##0.00\ &quot;€&quot;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rgb="FFFFC000"/>
        <bgColor theme="9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theme="9"/>
      </patternFill>
    </fill>
    <fill>
      <patternFill patternType="solid">
        <fgColor theme="5" tint="0.39997558519241921"/>
        <bgColor theme="9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theme="9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0" fillId="2" borderId="0" xfId="0" applyFill="1"/>
    <xf numFmtId="44" fontId="0" fillId="0" borderId="1" xfId="1" applyFont="1" applyBorder="1"/>
    <xf numFmtId="0" fontId="0" fillId="0" borderId="1" xfId="0" applyBorder="1"/>
    <xf numFmtId="0" fontId="0" fillId="2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14" fontId="0" fillId="5" borderId="1" xfId="0" applyNumberFormat="1" applyFill="1" applyBorder="1"/>
    <xf numFmtId="0" fontId="3" fillId="5" borderId="1" xfId="0" applyFont="1" applyFill="1" applyBorder="1"/>
    <xf numFmtId="0" fontId="3" fillId="0" borderId="1" xfId="0" applyFont="1" applyBorder="1"/>
    <xf numFmtId="14" fontId="3" fillId="0" borderId="1" xfId="0" applyNumberFormat="1" applyFont="1" applyBorder="1"/>
    <xf numFmtId="0" fontId="5" fillId="0" borderId="0" xfId="0" applyFont="1"/>
    <xf numFmtId="0" fontId="6" fillId="0" borderId="0" xfId="0" applyFont="1"/>
    <xf numFmtId="0" fontId="3" fillId="2" borderId="1" xfId="0" applyFont="1" applyFill="1" applyBorder="1"/>
    <xf numFmtId="14" fontId="3" fillId="5" borderId="1" xfId="0" applyNumberFormat="1" applyFont="1" applyFill="1" applyBorder="1"/>
    <xf numFmtId="44" fontId="3" fillId="0" borderId="1" xfId="1" applyFont="1" applyBorder="1"/>
    <xf numFmtId="44" fontId="0" fillId="0" borderId="1" xfId="0" applyNumberFormat="1" applyBorder="1"/>
    <xf numFmtId="0" fontId="2" fillId="3" borderId="1" xfId="0" applyFont="1" applyFill="1" applyBorder="1"/>
    <xf numFmtId="0" fontId="2" fillId="6" borderId="1" xfId="0" applyFont="1" applyFill="1" applyBorder="1"/>
    <xf numFmtId="44" fontId="2" fillId="3" borderId="1" xfId="1" applyFont="1" applyFill="1" applyBorder="1"/>
    <xf numFmtId="44" fontId="0" fillId="2" borderId="1" xfId="1" applyFont="1" applyFill="1" applyBorder="1"/>
    <xf numFmtId="44" fontId="3" fillId="2" borderId="1" xfId="1" applyFont="1" applyFill="1" applyBorder="1"/>
    <xf numFmtId="44" fontId="3" fillId="0" borderId="1" xfId="0" applyNumberFormat="1" applyFont="1" applyBorder="1"/>
    <xf numFmtId="0" fontId="7" fillId="2" borderId="1" xfId="0" applyFont="1" applyFill="1" applyBorder="1"/>
    <xf numFmtId="0" fontId="7" fillId="5" borderId="1" xfId="0" applyFont="1" applyFill="1" applyBorder="1"/>
    <xf numFmtId="14" fontId="7" fillId="5" borderId="1" xfId="0" applyNumberFormat="1" applyFont="1" applyFill="1" applyBorder="1"/>
    <xf numFmtId="14" fontId="0" fillId="5" borderId="4" xfId="0" applyNumberFormat="1" applyFill="1" applyBorder="1"/>
    <xf numFmtId="44" fontId="0" fillId="2" borderId="4" xfId="1" applyFont="1" applyFill="1" applyBorder="1"/>
    <xf numFmtId="14" fontId="0" fillId="5" borderId="5" xfId="0" applyNumberFormat="1" applyFill="1" applyBorder="1"/>
    <xf numFmtId="44" fontId="0" fillId="2" borderId="5" xfId="1" applyFont="1" applyFill="1" applyBorder="1"/>
    <xf numFmtId="44" fontId="0" fillId="2" borderId="5" xfId="0" applyNumberFormat="1" applyFill="1" applyBorder="1"/>
    <xf numFmtId="14" fontId="7" fillId="5" borderId="1" xfId="0" applyNumberFormat="1" applyFont="1" applyFill="1" applyBorder="1" applyAlignment="1">
      <alignment horizontal="center"/>
    </xf>
    <xf numFmtId="14" fontId="7" fillId="5" borderId="5" xfId="0" applyNumberFormat="1" applyFont="1" applyFill="1" applyBorder="1" applyAlignment="1">
      <alignment horizontal="center"/>
    </xf>
    <xf numFmtId="14" fontId="0" fillId="5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9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wrapText="1"/>
    </xf>
    <xf numFmtId="4" fontId="9" fillId="0" borderId="0" xfId="0" applyNumberFormat="1" applyFont="1" applyAlignment="1">
      <alignment wrapText="1"/>
    </xf>
    <xf numFmtId="14" fontId="9" fillId="0" borderId="0" xfId="0" applyNumberFormat="1" applyFont="1" applyAlignment="1">
      <alignment wrapText="1"/>
    </xf>
    <xf numFmtId="165" fontId="9" fillId="0" borderId="0" xfId="0" applyNumberFormat="1" applyFont="1" applyAlignment="1">
      <alignment wrapText="1"/>
    </xf>
    <xf numFmtId="166" fontId="9" fillId="0" borderId="0" xfId="0" applyNumberFormat="1" applyFont="1" applyAlignment="1">
      <alignment wrapText="1"/>
    </xf>
    <xf numFmtId="4" fontId="9" fillId="4" borderId="0" xfId="0" applyNumberFormat="1" applyFont="1" applyFill="1" applyAlignment="1">
      <alignment wrapText="1"/>
    </xf>
    <xf numFmtId="0" fontId="2" fillId="8" borderId="1" xfId="0" applyFont="1" applyFill="1" applyBorder="1"/>
    <xf numFmtId="14" fontId="0" fillId="5" borderId="1" xfId="0" applyNumberFormat="1" applyFill="1" applyBorder="1" applyAlignment="1">
      <alignment horizontal="center" vertical="center"/>
    </xf>
    <xf numFmtId="0" fontId="0" fillId="9" borderId="1" xfId="0" applyFill="1" applyBorder="1"/>
    <xf numFmtId="0" fontId="3" fillId="0" borderId="0" xfId="0" applyFont="1"/>
    <xf numFmtId="0" fontId="3" fillId="9" borderId="1" xfId="0" applyFont="1" applyFill="1" applyBorder="1"/>
    <xf numFmtId="0" fontId="0" fillId="5" borderId="3" xfId="0" applyFill="1" applyBorder="1"/>
    <xf numFmtId="0" fontId="0" fillId="2" borderId="4" xfId="0" applyFill="1" applyBorder="1"/>
    <xf numFmtId="0" fontId="0" fillId="5" borderId="4" xfId="0" applyFill="1" applyBorder="1"/>
    <xf numFmtId="0" fontId="0" fillId="5" borderId="5" xfId="0" applyFill="1" applyBorder="1"/>
    <xf numFmtId="0" fontId="0" fillId="2" borderId="5" xfId="0" applyFill="1" applyBorder="1"/>
    <xf numFmtId="44" fontId="0" fillId="0" borderId="5" xfId="1" applyFont="1" applyBorder="1"/>
    <xf numFmtId="0" fontId="3" fillId="5" borderId="4" xfId="0" applyFont="1" applyFill="1" applyBorder="1"/>
    <xf numFmtId="0" fontId="3" fillId="5" borderId="2" xfId="0" applyFont="1" applyFill="1" applyBorder="1"/>
    <xf numFmtId="14" fontId="0" fillId="0" borderId="1" xfId="0" applyNumberFormat="1" applyBorder="1"/>
    <xf numFmtId="14" fontId="3" fillId="5" borderId="6" xfId="0" applyNumberFormat="1" applyFont="1" applyFill="1" applyBorder="1"/>
    <xf numFmtId="14" fontId="7" fillId="5" borderId="3" xfId="0" applyNumberFormat="1" applyFont="1" applyFill="1" applyBorder="1"/>
    <xf numFmtId="14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/>
    <xf numFmtId="1" fontId="0" fillId="5" borderId="1" xfId="0" applyNumberFormat="1" applyFill="1" applyBorder="1"/>
    <xf numFmtId="0" fontId="10" fillId="3" borderId="1" xfId="0" applyFont="1" applyFill="1" applyBorder="1"/>
    <xf numFmtId="0" fontId="3" fillId="2" borderId="4" xfId="0" applyFont="1" applyFill="1" applyBorder="1"/>
    <xf numFmtId="0" fontId="0" fillId="0" borderId="4" xfId="0" applyBorder="1"/>
    <xf numFmtId="0" fontId="3" fillId="0" borderId="4" xfId="0" applyFont="1" applyBorder="1"/>
    <xf numFmtId="14" fontId="0" fillId="0" borderId="4" xfId="0" applyNumberFormat="1" applyBorder="1"/>
    <xf numFmtId="14" fontId="0" fillId="0" borderId="2" xfId="0" applyNumberFormat="1" applyBorder="1"/>
    <xf numFmtId="44" fontId="3" fillId="2" borderId="4" xfId="1" applyFont="1" applyFill="1" applyBorder="1"/>
    <xf numFmtId="0" fontId="2" fillId="6" borderId="1" xfId="0" applyFont="1" applyFill="1" applyBorder="1" applyAlignment="1">
      <alignment horizontal="center"/>
    </xf>
    <xf numFmtId="14" fontId="7" fillId="5" borderId="1" xfId="0" applyNumberFormat="1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/>
    </xf>
    <xf numFmtId="14" fontId="7" fillId="5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14" fontId="2" fillId="3" borderId="1" xfId="1" applyNumberFormat="1" applyFont="1" applyFill="1" applyBorder="1"/>
    <xf numFmtId="14" fontId="4" fillId="7" borderId="1" xfId="1" applyNumberFormat="1" applyFont="1" applyFill="1" applyBorder="1"/>
    <xf numFmtId="0" fontId="4" fillId="7" borderId="0" xfId="0" applyFont="1" applyFill="1"/>
    <xf numFmtId="14" fontId="4" fillId="10" borderId="1" xfId="1" applyNumberFormat="1" applyFont="1" applyFill="1" applyBorder="1"/>
    <xf numFmtId="0" fontId="4" fillId="10" borderId="1" xfId="0" applyFont="1" applyFill="1" applyBorder="1"/>
    <xf numFmtId="44" fontId="1" fillId="2" borderId="1" xfId="1" applyFont="1" applyFill="1" applyBorder="1"/>
    <xf numFmtId="43" fontId="5" fillId="0" borderId="0" xfId="2" applyFont="1" applyFill="1" applyAlignment="1"/>
    <xf numFmtId="43" fontId="5" fillId="0" borderId="0" xfId="2" applyFont="1"/>
    <xf numFmtId="10" fontId="5" fillId="0" borderId="0" xfId="0" applyNumberFormat="1" applyFont="1"/>
    <xf numFmtId="168" fontId="5" fillId="0" borderId="0" xfId="0" applyNumberFormat="1" applyFont="1"/>
    <xf numFmtId="43" fontId="6" fillId="0" borderId="0" xfId="2" applyFont="1"/>
    <xf numFmtId="0" fontId="0" fillId="11" borderId="1" xfId="0" applyFill="1" applyBorder="1"/>
    <xf numFmtId="1" fontId="0" fillId="11" borderId="1" xfId="0" applyNumberFormat="1" applyFill="1" applyBorder="1"/>
    <xf numFmtId="44" fontId="0" fillId="12" borderId="1" xfId="1" applyFont="1" applyFill="1" applyBorder="1"/>
    <xf numFmtId="0" fontId="0" fillId="12" borderId="1" xfId="0" applyFill="1" applyBorder="1"/>
    <xf numFmtId="44" fontId="0" fillId="12" borderId="1" xfId="0" applyNumberFormat="1" applyFill="1" applyBorder="1"/>
    <xf numFmtId="44" fontId="4" fillId="0" borderId="0" xfId="0" applyNumberFormat="1" applyFont="1"/>
    <xf numFmtId="0" fontId="0" fillId="13" borderId="1" xfId="0" applyFill="1" applyBorder="1"/>
    <xf numFmtId="14" fontId="0" fillId="13" borderId="1" xfId="0" applyNumberFormat="1" applyFill="1" applyBorder="1"/>
    <xf numFmtId="44" fontId="0" fillId="14" borderId="1" xfId="1" applyFont="1" applyFill="1" applyBorder="1"/>
    <xf numFmtId="0" fontId="0" fillId="14" borderId="1" xfId="0" applyFill="1" applyBorder="1"/>
    <xf numFmtId="44" fontId="0" fillId="14" borderId="1" xfId="0" applyNumberFormat="1" applyFill="1" applyBorder="1"/>
    <xf numFmtId="0" fontId="3" fillId="14" borderId="1" xfId="0" applyFont="1" applyFill="1" applyBorder="1"/>
    <xf numFmtId="0" fontId="3" fillId="13" borderId="1" xfId="0" applyFont="1" applyFill="1" applyBorder="1"/>
    <xf numFmtId="14" fontId="3" fillId="13" borderId="1" xfId="0" applyNumberFormat="1" applyFont="1" applyFill="1" applyBorder="1"/>
    <xf numFmtId="0" fontId="7" fillId="13" borderId="1" xfId="0" applyFont="1" applyFill="1" applyBorder="1"/>
    <xf numFmtId="44" fontId="0" fillId="15" borderId="1" xfId="1" applyFont="1" applyFill="1" applyBorder="1"/>
    <xf numFmtId="44" fontId="7" fillId="0" borderId="0" xfId="0" applyNumberFormat="1" applyFont="1" applyAlignment="1">
      <alignment horizontal="center"/>
    </xf>
    <xf numFmtId="0" fontId="0" fillId="5" borderId="0" xfId="0" applyFill="1"/>
    <xf numFmtId="44" fontId="0" fillId="0" borderId="4" xfId="1" applyFont="1" applyBorder="1"/>
    <xf numFmtId="44" fontId="0" fillId="2" borderId="1" xfId="0" applyNumberFormat="1" applyFill="1" applyBorder="1"/>
    <xf numFmtId="0" fontId="3" fillId="2" borderId="0" xfId="0" applyFont="1" applyFill="1"/>
    <xf numFmtId="0" fontId="0" fillId="5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44" fontId="0" fillId="2" borderId="4" xfId="0" applyNumberFormat="1" applyFill="1" applyBorder="1" applyAlignment="1">
      <alignment horizontal="center" vertical="center"/>
    </xf>
    <xf numFmtId="44" fontId="0" fillId="2" borderId="7" xfId="0" applyNumberFormat="1" applyFill="1" applyBorder="1" applyAlignment="1">
      <alignment horizontal="center" vertical="center"/>
    </xf>
    <xf numFmtId="44" fontId="0" fillId="2" borderId="5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0" xfId="0" applyNumberFormat="1"/>
    <xf numFmtId="44" fontId="4" fillId="10" borderId="1" xfId="0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69" fontId="0" fillId="0" borderId="0" xfId="0" applyNumberFormat="1"/>
    <xf numFmtId="0" fontId="0" fillId="10" borderId="0" xfId="0" applyFill="1" applyAlignment="1">
      <alignment horizontal="left"/>
    </xf>
    <xf numFmtId="0" fontId="0" fillId="10" borderId="0" xfId="0" applyNumberFormat="1" applyFill="1"/>
    <xf numFmtId="169" fontId="0" fillId="10" borderId="0" xfId="0" applyNumberFormat="1" applyFill="1"/>
    <xf numFmtId="44" fontId="0" fillId="10" borderId="0" xfId="0" applyNumberFormat="1" applyFill="1"/>
  </cellXfs>
  <cellStyles count="3">
    <cellStyle name="Migliaia 2" xfId="2" xr:uid="{1D3AE4AC-2E69-43E2-99FE-73A514AB656F}"/>
    <cellStyle name="Normale" xfId="0" builtinId="0"/>
    <cellStyle name="Valuta" xfId="1" builtinId="4"/>
  </cellStyles>
  <dxfs count="6"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numFmt numFmtId="169" formatCode="#,##0.00\ &quot;€&quot;"/>
    </dxf>
    <dxf>
      <numFmt numFmtId="169" formatCode="#,##0.00\ &quot;€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retti Federico" refreshedDate="45917.75279259259" createdVersion="8" refreshedVersion="8" minRefreshableVersion="3" recordCount="118" xr:uid="{D2FB3DFB-53B1-42FE-8066-450C1423C3B0}">
  <cacheSource type="worksheet">
    <worksheetSource ref="A1:BC119" sheet="Prospetto 2024"/>
  </cacheSource>
  <cacheFields count="55">
    <cacheField name="AZIENDA REGIONALE DELLA SALUTE REGIONE SARDEGNA" numFmtId="0">
      <sharedItems containsBlank="1"/>
    </cacheField>
    <cacheField name="Contratto ERP" numFmtId="0">
      <sharedItems containsBlank="1"/>
    </cacheField>
    <cacheField name="Codice Pdf SD" numFmtId="0">
      <sharedItems containsBlank="1"/>
    </cacheField>
    <cacheField name="DR" numFmtId="0">
      <sharedItems containsNonDate="0" containsString="0" containsBlank="1"/>
    </cacheField>
    <cacheField name="Tgu" numFmtId="0">
      <sharedItems containsBlank="1"/>
    </cacheField>
    <cacheField name="ASL di riferimento" numFmtId="0">
      <sharedItems containsBlank="1" count="14">
        <s v="CRESSAN"/>
        <s v="ASL 1"/>
        <s v="AOSS"/>
        <s v="ASL 2"/>
        <s v="ASL 3"/>
        <s v="ASL 4"/>
        <s v="Asl 5"/>
        <s v="ASL 6"/>
        <s v="ASL 7"/>
        <s v="ASL 8"/>
        <s v="AOUCA"/>
        <s v="ARNASS"/>
        <s v="AREUS"/>
        <m/>
      </sharedItems>
    </cacheField>
    <cacheField name="Wave" numFmtId="0">
      <sharedItems containsString="0" containsBlank="1" containsNumber="1" containsInteger="1" minValue="1" maxValue="2"/>
    </cacheField>
    <cacheField name="Azione" numFmtId="0">
      <sharedItems containsBlank="1"/>
    </cacheField>
    <cacheField name="State" numFmtId="0">
      <sharedItems containsBlank="1"/>
    </cacheField>
    <cacheField name="Service Element" numFmtId="0">
      <sharedItems containsBlank="1" count="17">
        <s v="DP02"/>
        <s v="DP03"/>
        <s v="HOUSING03"/>
        <s v="HOUSING05"/>
        <s v="HOUSING07"/>
        <s v="IAAS01"/>
        <s v="IAAS05"/>
        <s v="IAAS07"/>
        <s v="IAAS16"/>
        <s v="IAAS17"/>
        <s v="IAAS18"/>
        <s v="IAAS19"/>
        <s v="PAAS03"/>
        <s v="SO01"/>
        <s v="SO02"/>
        <s v="MGD-OCP118"/>
        <m/>
      </sharedItems>
    </cacheField>
    <cacheField name="Quantita Delta" numFmtId="0">
      <sharedItems containsString="0" containsBlank="1" containsNumber="1" containsInteger="1" minValue="0" maxValue="410"/>
    </cacheField>
    <cacheField name="Quantità PMCA" numFmtId="0">
      <sharedItems containsString="0" containsBlank="1" containsNumber="1" containsInteger="1" minValue="0" maxValue="410"/>
    </cacheField>
    <cacheField name="Quantità ERP" numFmtId="0">
      <sharedItems containsString="0" containsBlank="1" containsNumber="1" containsInteger="1" minValue="0" maxValue="410"/>
    </cacheField>
    <cacheField name="Delta" numFmtId="0">
      <sharedItems containsString="0" containsBlank="1" containsNumber="1" containsInteger="1" minValue="-2" maxValue="58"/>
    </cacheField>
    <cacheField name="Quantità Configuratore" numFmtId="0">
      <sharedItems containsString="0" containsBlank="1" containsNumber="1" containsInteger="1" minValue="2" maxValue="941"/>
    </cacheField>
    <cacheField name="Quantità Venduta" numFmtId="0">
      <sharedItems containsString="0" containsBlank="1" containsNumber="1" containsInteger="1" minValue="2" maxValue="941"/>
    </cacheField>
    <cacheField name="Tipo Lettera" numFmtId="0">
      <sharedItems containsBlank="1"/>
    </cacheField>
    <cacheField name="DATA ATTIVAZIONE/Modifica" numFmtId="0">
      <sharedItems containsNonDate="0" containsDate="1" containsString="0" containsBlank="1" minDate="2024-04-18T00:00:00" maxDate="2024-10-25T00:00:00"/>
    </cacheField>
    <cacheField name="Data Attivazione PMCA" numFmtId="0">
      <sharedItems containsDate="1" containsString="0" containsBlank="1" containsMixedTypes="1" minDate="2024-04-18T00:00:00" maxDate="2024-12-13T00:00:00"/>
    </cacheField>
    <cacheField name="Data Attivazione ERP" numFmtId="0">
      <sharedItems containsDate="1" containsBlank="1" containsMixedTypes="1" minDate="2024-04-18T00:00:00" maxDate="2024-12-13T00:00:00"/>
    </cacheField>
    <cacheField name="Canone" numFmtId="0">
      <sharedItems containsBlank="1" containsMixedTypes="1" containsNumber="1" minValue="32.32" maxValue="10620.64"/>
    </cacheField>
    <cacheField name="Canone attivato" numFmtId="0">
      <sharedItems containsBlank="1" containsMixedTypes="1" containsNumber="1" minValue="0" maxValue="59848.200000000004"/>
    </cacheField>
    <cacheField name="Canone mensile" numFmtId="0">
      <sharedItems containsBlank="1" containsMixedTypes="1" containsNumber="1" minValue="0" maxValue="4987.3500000000004"/>
    </cacheField>
    <cacheField name="30/04/2024" numFmtId="0">
      <sharedItems containsString="0" containsBlank="1" containsNumber="1" minValue="2.3634722222222222" maxValue="934.87766666666653"/>
    </cacheField>
    <cacheField name="31/05/2024" numFmtId="0">
      <sharedItems containsString="0" containsBlank="1" containsNumber="1" minValue="4.5178494623655912" maxValue="2157.41"/>
    </cacheField>
    <cacheField name="30/06/2024" numFmtId="0">
      <sharedItems containsString="0" containsBlank="1" containsNumber="1" minValue="5.3866666666666667" maxValue="2560.8508333333334"/>
    </cacheField>
    <cacheField name="31/07/2024" numFmtId="0">
      <sharedItems containsString="0" containsBlank="1" containsNumber="1" minValue="5.1022849462365594" maxValue="4665.5854838709683"/>
    </cacheField>
    <cacheField name="31/08/2024" numFmtId="0">
      <sharedItems containsString="0" containsBlank="1" containsNumber="1" minValue="0" maxValue="4987.3500000000004"/>
    </cacheField>
    <cacheField name="30/09/2024" numFmtId="0">
      <sharedItems containsString="0" containsBlank="1" containsNumber="1" minValue="0" maxValue="4987.3500000000004"/>
    </cacheField>
    <cacheField name="31/10/2024" numFmtId="0">
      <sharedItems containsString="0" containsBlank="1" containsNumber="1" minValue="0" maxValue="4987.3500000000004"/>
    </cacheField>
    <cacheField name="30/11/2024" numFmtId="0">
      <sharedItems containsString="0" containsBlank="1" containsNumber="1" minValue="0" maxValue="4987.3500000000004"/>
    </cacheField>
    <cacheField name="31/12/2024" numFmtId="0">
      <sharedItems containsString="0" containsBlank="1" containsNumber="1" minValue="0" maxValue="4987.3500000000004"/>
    </cacheField>
    <cacheField name="Ricavi 31 dicembre" numFmtId="0">
      <sharedItems containsString="0" containsBlank="1" containsNumber="1" minValue="0" maxValue="29602.335483870971"/>
    </cacheField>
    <cacheField name="30/04/20242" numFmtId="0">
      <sharedItems containsString="0" containsBlank="1" containsNumber="1" minValue="4.7269444444444444" maxValue="934.87766666666653"/>
    </cacheField>
    <cacheField name="31/05/20242" numFmtId="0">
      <sharedItems containsString="0" containsBlank="1" containsNumber="1" minValue="4.5178494623655912" maxValue="2157.41"/>
    </cacheField>
    <cacheField name="30/06/20242" numFmtId="0">
      <sharedItems containsString="0" containsBlank="1" containsNumber="1" minValue="5.3866666666666667" maxValue="2560.8508333333334"/>
    </cacheField>
    <cacheField name="31/07/20242" numFmtId="0">
      <sharedItems containsString="0" containsBlank="1" containsNumber="1" minValue="5.1022849462365594" maxValue="4457.6999193548381"/>
    </cacheField>
    <cacheField name="31/08/20242" numFmtId="0">
      <sharedItems containsString="0" containsBlank="1" containsNumber="1" minValue="5.3866666666666667" maxValue="4765.1274999999996"/>
    </cacheField>
    <cacheField name="30/09/20242" numFmtId="0">
      <sharedItems containsString="0" containsBlank="1" containsNumber="1" minValue="5.3866666666666667" maxValue="4765.1274999999996"/>
    </cacheField>
    <cacheField name="31/10/20242" numFmtId="0">
      <sharedItems containsString="0" containsBlank="1" containsNumber="1" minValue="5.3866666666666667" maxValue="4765.1274999999996"/>
    </cacheField>
    <cacheField name="30/11/20242" numFmtId="0">
      <sharedItems containsString="0" containsBlank="1" containsNumber="1" minValue="5.3866666666666667" maxValue="4765.1274999999996"/>
    </cacheField>
    <cacheField name="31/12/20242" numFmtId="0">
      <sharedItems containsString="0" containsBlank="1" containsNumber="1" minValue="5.3866666666666667" maxValue="4765.1274999999996"/>
    </cacheField>
    <cacheField name="Ricavi ERP" numFmtId="0">
      <sharedItems containsString="0" containsBlank="1" containsNumber="1" minValue="0" maxValue="28283.337419354833"/>
    </cacheField>
    <cacheField name="CHECK ERP" numFmtId="0">
      <sharedItems containsBlank="1"/>
    </cacheField>
    <cacheField name="DELTA2" numFmtId="0">
      <sharedItems containsBlank="1"/>
    </cacheField>
    <cacheField name="30/04/20243" numFmtId="0">
      <sharedItems containsString="0" containsBlank="1" containsNumber="1" minValue="4.7269444444444444" maxValue="934.87766666666653"/>
    </cacheField>
    <cacheField name="31/05/20243" numFmtId="0">
      <sharedItems containsString="0" containsBlank="1" containsNumber="1" minValue="0" maxValue="2157.41"/>
    </cacheField>
    <cacheField name="30/06/20243" numFmtId="0">
      <sharedItems containsString="0" containsBlank="1" containsNumber="1" minValue="0" maxValue="2560.8508333333334"/>
    </cacheField>
    <cacheField name="31/07/20243" numFmtId="0">
      <sharedItems containsString="0" containsBlank="1" containsNumber="1" minValue="0" maxValue="2560.8508333333334"/>
    </cacheField>
    <cacheField name="31/08/20243" numFmtId="0">
      <sharedItems containsString="0" containsBlank="1" containsNumber="1" minValue="0" maxValue="2560.8508333333334"/>
    </cacheField>
    <cacheField name="30/09/20243" numFmtId="0">
      <sharedItems containsString="0" containsBlank="1" containsNumber="1" minValue="0" maxValue="2560.8508333333334"/>
    </cacheField>
    <cacheField name="31/10/20243" numFmtId="0">
      <sharedItems containsString="0" containsBlank="1" containsNumber="1" minValue="0" maxValue="2560.8508333333334"/>
    </cacheField>
    <cacheField name="30/11/20243" numFmtId="0">
      <sharedItems containsString="0" containsBlank="1" containsNumber="1" minValue="0" maxValue="2560.8508333333334"/>
    </cacheField>
    <cacheField name="31/12/20243" numFmtId="0">
      <sharedItems containsString="0" containsBlank="1" containsNumber="1" minValue="0" maxValue="39416.153225806454"/>
    </cacheField>
    <cacheField name="Ricavi PMCA" numFmtId="0">
      <sharedItems containsString="0" containsBlank="1" containsNumber="1" minValue="0" maxValue="522585.484511648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retti Federico" refreshedDate="45917.757256828707" createdVersion="8" refreshedVersion="8" minRefreshableVersion="3" recordCount="112" xr:uid="{9AB19B37-0282-4FD1-9D5F-F55F68C70503}">
  <cacheSource type="worksheet">
    <worksheetSource ref="A1:BK113" sheet="Prospetto 2025"/>
  </cacheSource>
  <cacheFields count="63">
    <cacheField name="AZIENDA REGIONALE DELLA SALUTE REGIONE SARDEGNA" numFmtId="0">
      <sharedItems containsBlank="1"/>
    </cacheField>
    <cacheField name="Contratto ERP" numFmtId="0">
      <sharedItems containsBlank="1"/>
    </cacheField>
    <cacheField name="Codice Pdf SD" numFmtId="0">
      <sharedItems containsBlank="1"/>
    </cacheField>
    <cacheField name="DR" numFmtId="0">
      <sharedItems containsNonDate="0" containsString="0" containsBlank="1"/>
    </cacheField>
    <cacheField name="Tgu" numFmtId="0">
      <sharedItems containsBlank="1"/>
    </cacheField>
    <cacheField name="ASL di riferimento" numFmtId="0">
      <sharedItems containsBlank="1" count="14">
        <s v="CRESSAN"/>
        <s v="ASL 1"/>
        <s v="AOSS"/>
        <s v="ASL 2"/>
        <s v="ASL 3"/>
        <s v="ASL 4"/>
        <s v="Asl 5"/>
        <s v="ASL 6"/>
        <s v="ASL 7"/>
        <s v="ASL 8"/>
        <s v="AOUCA"/>
        <s v="ARNASS"/>
        <s v="AREUS"/>
        <m/>
      </sharedItems>
    </cacheField>
    <cacheField name="Wave" numFmtId="0">
      <sharedItems containsString="0" containsBlank="1" containsNumber="1" containsInteger="1" minValue="1" maxValue="1"/>
    </cacheField>
    <cacheField name="Azione" numFmtId="0">
      <sharedItems containsBlank="1"/>
    </cacheField>
    <cacheField name="State" numFmtId="0">
      <sharedItems containsBlank="1"/>
    </cacheField>
    <cacheField name="Service Element" numFmtId="0">
      <sharedItems containsBlank="1" count="16">
        <s v="DP02"/>
        <s v="DP03"/>
        <s v="HOUSING03"/>
        <s v="HOUSING05"/>
        <s v="HOUSING07"/>
        <s v="IAAS01"/>
        <s v="IAAS05"/>
        <s v="IAAS07"/>
        <s v="IAAS16"/>
        <m/>
        <s v="IAAS17"/>
        <s v="IAAS18"/>
        <s v="IAAS19"/>
        <s v="PAAS03"/>
        <s v="SO01"/>
        <s v="SO02"/>
      </sharedItems>
    </cacheField>
    <cacheField name="Quantita Delta" numFmtId="0">
      <sharedItems containsString="0" containsBlank="1" containsNumber="1" containsInteger="1" minValue="0" maxValue="410"/>
    </cacheField>
    <cacheField name="Quantità PMCA" numFmtId="0">
      <sharedItems containsString="0" containsBlank="1" containsNumber="1" containsInteger="1" minValue="1" maxValue="410"/>
    </cacheField>
    <cacheField name="Quantità ERP" numFmtId="0">
      <sharedItems containsString="0" containsBlank="1" containsNumber="1" containsInteger="1" minValue="0" maxValue="410"/>
    </cacheField>
    <cacheField name="Delta" numFmtId="0">
      <sharedItems containsString="0" containsBlank="1" containsNumber="1" containsInteger="1" minValue="-2" maxValue="58"/>
    </cacheField>
    <cacheField name="Quantità Configuratore" numFmtId="0">
      <sharedItems containsString="0" containsBlank="1" containsNumber="1" containsInteger="1" minValue="2" maxValue="941"/>
    </cacheField>
    <cacheField name="Quantità Venduta" numFmtId="0">
      <sharedItems containsString="0" containsBlank="1" containsNumber="1" containsInteger="1" minValue="2" maxValue="941"/>
    </cacheField>
    <cacheField name="Tipo Lettera" numFmtId="0">
      <sharedItems containsBlank="1"/>
    </cacheField>
    <cacheField name="DATA ATTIVAZIONE/Modifica" numFmtId="0">
      <sharedItems containsNonDate="0" containsDate="1" containsString="0" containsBlank="1" minDate="2024-04-18T00:00:00" maxDate="2025-01-25T00:00:00"/>
    </cacheField>
    <cacheField name="Data Attivazione PMCA" numFmtId="0">
      <sharedItems containsDate="1" containsString="0" containsBlank="1" containsMixedTypes="1" minDate="2024-04-18T00:00:00" maxDate="2025-01-25T00:00:00"/>
    </cacheField>
    <cacheField name="Data Attivazione ERP" numFmtId="0">
      <sharedItems containsDate="1" containsBlank="1" containsMixedTypes="1" minDate="2024-04-18T00:00:00" maxDate="2024-12-13T00:00:00"/>
    </cacheField>
    <cacheField name="Canone 2025" numFmtId="0">
      <sharedItems containsString="0" containsBlank="1" containsNumber="1" minValue="0" maxValue="11028.472576"/>
    </cacheField>
    <cacheField name="Canone 2024" numFmtId="0">
      <sharedItems containsString="0" containsBlank="1" containsNumber="1" minValue="0" maxValue="10620.64"/>
    </cacheField>
    <cacheField name="Canone attivato" numFmtId="0">
      <sharedItems containsString="0" containsBlank="1" containsNumber="1" minValue="0" maxValue="59848.200000000004"/>
    </cacheField>
    <cacheField name="Canone mensile" numFmtId="0">
      <sharedItems containsString="0" containsBlank="1" containsNumber="1" minValue="0" maxValue="4987.3500000000004"/>
    </cacheField>
    <cacheField name="30/04/2024" numFmtId="0">
      <sharedItems containsString="0" containsBlank="1" containsNumber="1" minValue="2.3634722222222222" maxValue="934.87766666666653"/>
    </cacheField>
    <cacheField name="31/05/2024" numFmtId="0">
      <sharedItems containsString="0" containsBlank="1" containsNumber="1" minValue="4.5178494623655912" maxValue="2157.41"/>
    </cacheField>
    <cacheField name="30/06/2024" numFmtId="0">
      <sharedItems containsString="0" containsBlank="1" containsNumber="1" minValue="5.3866666666666667" maxValue="2560.8508333333334"/>
    </cacheField>
    <cacheField name="31/07/2024" numFmtId="0">
      <sharedItems containsString="0" containsBlank="1" containsNumber="1" minValue="5.1022849462365594" maxValue="4665.5854838709683"/>
    </cacheField>
    <cacheField name="31/08/2024" numFmtId="0">
      <sharedItems containsString="0" containsBlank="1" containsNumber="1" minValue="0" maxValue="4987.3500000000004"/>
    </cacheField>
    <cacheField name="30/09/2024" numFmtId="0">
      <sharedItems containsString="0" containsBlank="1" containsNumber="1" minValue="0" maxValue="4987.3500000000004"/>
    </cacheField>
    <cacheField name="31/10/2024" numFmtId="0">
      <sharedItems containsString="0" containsBlank="1" containsNumber="1" minValue="0" maxValue="4987.3500000000004"/>
    </cacheField>
    <cacheField name="30/11/2024" numFmtId="0">
      <sharedItems containsString="0" containsBlank="1" containsNumber="1" minValue="0" maxValue="4987.3500000000004"/>
    </cacheField>
    <cacheField name="31/12/2024" numFmtId="0">
      <sharedItems containsString="0" containsBlank="1" containsNumber="1" minValue="0" maxValue="4987.3500000000004"/>
    </cacheField>
    <cacheField name="Ricavi 31 dicembre" numFmtId="0">
      <sharedItems containsString="0" containsBlank="1" containsNumber="1" minValue="0" maxValue="29602.335483870971"/>
    </cacheField>
    <cacheField name="30/04/20242" numFmtId="0">
      <sharedItems containsString="0" containsBlank="1" containsNumber="1" minValue="4.7269444444444444" maxValue="934.87766666666653"/>
    </cacheField>
    <cacheField name="31/05/20242" numFmtId="0">
      <sharedItems containsString="0" containsBlank="1" containsNumber="1" minValue="4.5178494623655912" maxValue="2157.41"/>
    </cacheField>
    <cacheField name="30/06/20242" numFmtId="0">
      <sharedItems containsString="0" containsBlank="1" containsNumber="1" minValue="5.3866666666666667" maxValue="2560.8508333333334"/>
    </cacheField>
    <cacheField name="31/07/20242" numFmtId="0">
      <sharedItems containsString="0" containsBlank="1" containsNumber="1" minValue="5.1022849462365594" maxValue="4457.6999193548381"/>
    </cacheField>
    <cacheField name="31/08/20242" numFmtId="0">
      <sharedItems containsString="0" containsBlank="1" containsNumber="1" minValue="5.3866666666666667" maxValue="4765.1274999999996"/>
    </cacheField>
    <cacheField name="30/09/20242" numFmtId="0">
      <sharedItems containsString="0" containsBlank="1" containsNumber="1" minValue="5.3866666666666667" maxValue="4765.1274999999996"/>
    </cacheField>
    <cacheField name="31/10/20242" numFmtId="0">
      <sharedItems containsString="0" containsBlank="1" containsNumber="1" minValue="5.3866666666666667" maxValue="4765.1274999999996"/>
    </cacheField>
    <cacheField name="30/11/20242" numFmtId="0">
      <sharedItems containsString="0" containsBlank="1" containsNumber="1" minValue="5.3866666666666667" maxValue="4765.1274999999996"/>
    </cacheField>
    <cacheField name="31/12/20242" numFmtId="0">
      <sharedItems containsString="0" containsBlank="1" containsNumber="1" minValue="5.3866666666666667" maxValue="4765.1274999999996"/>
    </cacheField>
    <cacheField name="Ricavi ERP" numFmtId="0">
      <sharedItems containsString="0" containsBlank="1" containsNumber="1" minValue="0" maxValue="28283.337419354833"/>
    </cacheField>
    <cacheField name="CHECK ERP" numFmtId="0">
      <sharedItems containsBlank="1"/>
    </cacheField>
    <cacheField name="DELTA2" numFmtId="0">
      <sharedItems containsBlank="1"/>
    </cacheField>
    <cacheField name="30/04/20243" numFmtId="0">
      <sharedItems containsString="0" containsBlank="1" containsNumber="1" minValue="4.7269444444444444" maxValue="934.87766666666653"/>
    </cacheField>
    <cacheField name="31/05/20243" numFmtId="0">
      <sharedItems containsString="0" containsBlank="1" containsNumber="1" minValue="4.5178494623655912" maxValue="2157.41"/>
    </cacheField>
    <cacheField name="30/06/20243" numFmtId="0">
      <sharedItems containsString="0" containsBlank="1" containsNumber="1" minValue="5.3866666666666667" maxValue="2560.8508333333334"/>
    </cacheField>
    <cacheField name="31/07/20243" numFmtId="0">
      <sharedItems containsString="0" containsBlank="1" containsNumber="1" minValue="5.3866666666666667" maxValue="2560.8508333333334"/>
    </cacheField>
    <cacheField name="31/08/20243" numFmtId="0">
      <sharedItems containsString="0" containsBlank="1" containsNumber="1" minValue="0" maxValue="2560.8508333333334"/>
    </cacheField>
    <cacheField name="30/09/20243" numFmtId="0">
      <sharedItems containsString="0" containsBlank="1" containsNumber="1" minValue="0" maxValue="2560.8508333333334"/>
    </cacheField>
    <cacheField name="31/10/20243" numFmtId="0">
      <sharedItems containsString="0" containsBlank="1" containsNumber="1" minValue="0" maxValue="2560.8508333333334"/>
    </cacheField>
    <cacheField name="30/11/20243" numFmtId="0">
      <sharedItems containsString="0" containsBlank="1" containsNumber="1" minValue="0" maxValue="2560.8508333333334"/>
    </cacheField>
    <cacheField name="31/12/20243" numFmtId="0">
      <sharedItems containsString="0" containsBlank="1" containsNumber="1" minValue="0" maxValue="39416.153225806454"/>
    </cacheField>
    <cacheField name="Ricavi PMCA" numFmtId="0">
      <sharedItems containsString="0" containsBlank="1" containsNumber="1" minValue="0" maxValue="514057.21197580668"/>
    </cacheField>
    <cacheField name="31/01/2025" numFmtId="0">
      <sharedItems containsString="0" containsBlank="1" containsNumber="1" minValue="0" maxValue="5178.8642400000008"/>
    </cacheField>
    <cacheField name="28/02/2025" numFmtId="0">
      <sharedItems containsString="0" containsBlank="1" containsNumber="1" minValue="0" maxValue="5178.8642400000008"/>
    </cacheField>
    <cacheField name="31/03/2025" numFmtId="0">
      <sharedItems containsString="0" containsBlank="1" containsNumber="1" minValue="0" maxValue="5178.8642400000008"/>
    </cacheField>
    <cacheField name="30/04/2025" numFmtId="0">
      <sharedItems containsString="0" containsBlank="1" containsNumber="1" minValue="0" maxValue="5178.8642400000008"/>
    </cacheField>
    <cacheField name="31/05/2025" numFmtId="0">
      <sharedItems containsString="0" containsBlank="1" containsNumber="1" minValue="0" maxValue="5178.8642400000008"/>
    </cacheField>
    <cacheField name="30/06/2025" numFmtId="0">
      <sharedItems containsString="0" containsBlank="1" containsNumber="1" minValue="0" maxValue="5178.8642400000008"/>
    </cacheField>
    <cacheField name="Totale" numFmtId="44">
      <sharedItems containsSemiMixedTypes="0" containsString="0" containsNumber="1" minValue="0" maxValue="541480.2108102368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">
  <r>
    <s v="AZIENDA REGIONALE DELLA SALUTE REGIONE SARDEGNA"/>
    <s v="85/2024"/>
    <s v="2023-0000003990570925-PdF-P1R1"/>
    <m/>
    <s v="PSN02837862"/>
    <x v="0"/>
    <n v="1"/>
    <s v="ATT"/>
    <s v="COMPLETATA"/>
    <x v="0"/>
    <n v="53"/>
    <n v="53"/>
    <n v="0"/>
    <n v="53"/>
    <n v="766"/>
    <n v="764"/>
    <s v="WL"/>
    <d v="2024-04-18T00:00:00"/>
    <d v="2024-04-18T00:00:00"/>
    <s v="N/A"/>
    <n v="324.16000000000003"/>
    <n v="17180.48"/>
    <n v="1431.7066666666667"/>
    <n v="620.40622222222225"/>
    <n v="1431.7066666666667"/>
    <n v="1431.7066666666667"/>
    <n v="1431.7066666666667"/>
    <n v="1431.7066666666667"/>
    <n v="1431.7066666666667"/>
    <n v="1431.7066666666667"/>
    <n v="1431.7066666666667"/>
    <n v="1431.7066666666667"/>
    <n v="12074.059555555557"/>
    <m/>
    <m/>
    <m/>
    <m/>
    <m/>
    <m/>
    <m/>
    <m/>
    <m/>
    <n v="0"/>
    <e v="#REF!"/>
    <e v="#REF!"/>
    <n v="620.40622222222225"/>
    <n v="1431.7066666666667"/>
    <n v="1431.7066666666667"/>
    <n v="1431.7066666666667"/>
    <n v="1431.7066666666667"/>
    <n v="1431.7066666666667"/>
    <n v="1431.7066666666667"/>
    <n v="1431.7066666666667"/>
    <n v="1431.7066666666667"/>
    <n v="12074.059555555557"/>
  </r>
  <r>
    <s v="AZIENDA REGIONALE DELLA SALUTE REGIONE SARDEGNA"/>
    <s v="85/2024"/>
    <s v="2023-0000003990570925-PdF-P1R1"/>
    <m/>
    <s v="PSN02838190"/>
    <x v="1"/>
    <n v="1"/>
    <s v="ATT"/>
    <s v="COMPLETATA"/>
    <x v="0"/>
    <n v="58"/>
    <n v="58"/>
    <n v="0"/>
    <n v="58"/>
    <m/>
    <m/>
    <s v="WL"/>
    <d v="2024-05-02T00:00:00"/>
    <d v="2024-05-02T00:00:00"/>
    <s v="N/A"/>
    <n v="324.16000000000003"/>
    <n v="18801.280000000002"/>
    <n v="1566.7733333333335"/>
    <m/>
    <n v="1516.2322580645164"/>
    <n v="1566.7733333333335"/>
    <n v="1566.7733333333335"/>
    <n v="1566.7733333333335"/>
    <n v="1566.7733333333335"/>
    <n v="1566.7733333333335"/>
    <n v="1566.7733333333335"/>
    <n v="1566.7733333333335"/>
    <n v="12483.645591397853"/>
    <m/>
    <m/>
    <m/>
    <m/>
    <m/>
    <m/>
    <m/>
    <m/>
    <m/>
    <n v="0"/>
    <m/>
    <m/>
    <m/>
    <n v="1516.2322580645164"/>
    <n v="1566.7733333333335"/>
    <n v="1566.7733333333335"/>
    <n v="1566.7733333333335"/>
    <n v="1566.7733333333335"/>
    <n v="1566.7733333333335"/>
    <n v="1566.7733333333335"/>
    <n v="1566.7733333333335"/>
    <n v="12483.645591397853"/>
  </r>
  <r>
    <s v="AZIENDA REGIONALE DELLA SALUTE REGIONE SARDEGNA"/>
    <s v="85/2024"/>
    <s v="2023-0000003990570925-PdF-P1R1"/>
    <m/>
    <s v="PSN02838190"/>
    <x v="1"/>
    <n v="2"/>
    <s v="VAR"/>
    <s v="COMPLETATA"/>
    <x v="0"/>
    <n v="0"/>
    <n v="0"/>
    <n v="0"/>
    <n v="0"/>
    <m/>
    <m/>
    <s v="IS"/>
    <d v="2024-10-24T00:00:00"/>
    <m/>
    <s v="N/A"/>
    <n v="324.16000000000003"/>
    <n v="0"/>
    <n v="0"/>
    <m/>
    <m/>
    <m/>
    <m/>
    <m/>
    <m/>
    <n v="0"/>
    <n v="0"/>
    <m/>
    <n v="0"/>
    <m/>
    <m/>
    <m/>
    <m/>
    <m/>
    <m/>
    <m/>
    <m/>
    <m/>
    <n v="0"/>
    <m/>
    <m/>
    <m/>
    <m/>
    <m/>
    <m/>
    <m/>
    <m/>
    <m/>
    <m/>
    <m/>
    <n v="0"/>
  </r>
  <r>
    <s v="AZIENDA REGIONALE DELLA SALUTE REGIONE SARDEGNA"/>
    <s v="85/2024"/>
    <s v="2023-0000003990570925-PdF-P1R1"/>
    <m/>
    <s v="PSN02838214"/>
    <x v="2"/>
    <n v="1"/>
    <s v="ATT"/>
    <s v="COMPLETATA"/>
    <x v="0"/>
    <n v="58"/>
    <n v="58"/>
    <n v="58"/>
    <n v="0"/>
    <m/>
    <m/>
    <s v="WL"/>
    <d v="2024-05-06T00:00:00"/>
    <d v="2024-05-06T00:00:00"/>
    <d v="2024-05-06T00:00:00"/>
    <n v="324.16000000000003"/>
    <n v="18801.280000000002"/>
    <n v="1566.7733333333335"/>
    <m/>
    <n v="1314.0679569892475"/>
    <n v="1566.7733333333335"/>
    <n v="1566.7733333333335"/>
    <n v="1566.7733333333335"/>
    <n v="1566.7733333333335"/>
    <n v="1566.7733333333335"/>
    <n v="1566.7733333333335"/>
    <n v="1566.7733333333335"/>
    <n v="12281.481290322583"/>
    <m/>
    <n v="1314.0679569892475"/>
    <n v="1566.7733333333335"/>
    <n v="1566.7733333333335"/>
    <n v="1566.7733333333335"/>
    <n v="1566.7733333333335"/>
    <n v="1566.7733333333335"/>
    <n v="1566.7733333333335"/>
    <n v="1566.7733333333335"/>
    <n v="12281.481290322583"/>
    <m/>
    <m/>
    <m/>
    <n v="1314.0679569892475"/>
    <n v="1566.7733333333335"/>
    <n v="1566.7733333333335"/>
    <n v="1566.7733333333335"/>
    <n v="1566.7733333333335"/>
    <n v="1566.7733333333335"/>
    <n v="1566.7733333333335"/>
    <n v="1566.7733333333335"/>
    <n v="12281.481290322583"/>
  </r>
  <r>
    <s v="AZIENDA REGIONALE DELLA SALUTE REGIONE SARDEGNA"/>
    <s v="85/2024"/>
    <s v="2023-0000003990570925-PdF-P1R1"/>
    <m/>
    <s v="PSN02838239"/>
    <x v="3"/>
    <n v="1"/>
    <s v="ATT"/>
    <s v="COMPLETATA"/>
    <x v="0"/>
    <n v="43"/>
    <n v="43"/>
    <n v="0"/>
    <n v="43"/>
    <m/>
    <m/>
    <s v="WL"/>
    <d v="2024-05-02T00:00:00"/>
    <d v="2024-05-02T00:00:00"/>
    <s v="N/A"/>
    <n v="324.16000000000003"/>
    <n v="13938.880000000001"/>
    <n v="1161.5733333333335"/>
    <m/>
    <n v="1124.1032258064517"/>
    <n v="1161.5733333333335"/>
    <n v="1161.5733333333335"/>
    <n v="1161.5733333333335"/>
    <n v="1161.5733333333335"/>
    <n v="1161.5733333333335"/>
    <n v="1161.5733333333335"/>
    <n v="1161.5733333333335"/>
    <n v="9255.1165591397876"/>
    <m/>
    <m/>
    <m/>
    <m/>
    <m/>
    <m/>
    <m/>
    <m/>
    <m/>
    <n v="0"/>
    <m/>
    <m/>
    <m/>
    <n v="1124.1032258064517"/>
    <n v="1161.5733333333335"/>
    <n v="1161.5733333333335"/>
    <n v="1161.5733333333335"/>
    <n v="1161.5733333333335"/>
    <n v="1161.5733333333335"/>
    <n v="1161.5733333333335"/>
    <n v="1161.5733333333335"/>
    <n v="9255.1165591397876"/>
  </r>
  <r>
    <s v="AZIENDA REGIONALE DELLA SALUTE REGIONE SARDEGNA"/>
    <s v="85/2024"/>
    <s v="2023-0000003990570925-PdF-P1R1"/>
    <m/>
    <s v="PSN02838265"/>
    <x v="4"/>
    <n v="1"/>
    <s v="ATT"/>
    <s v="COMPLETATA"/>
    <x v="0"/>
    <n v="44"/>
    <n v="44"/>
    <n v="44"/>
    <n v="0"/>
    <m/>
    <m/>
    <s v="WL"/>
    <d v="2024-05-06T00:00:00"/>
    <d v="2024-05-06T00:00:00"/>
    <d v="2024-05-06T00:00:00"/>
    <n v="324.16000000000003"/>
    <n v="14263.04"/>
    <n v="1188.5866666666668"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  <m/>
    <m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</r>
  <r>
    <s v="AZIENDA REGIONALE DELLA SALUTE REGIONE SARDEGNA"/>
    <s v="85/2024"/>
    <s v="2023-0000003990570925-PdF-P1R1"/>
    <m/>
    <s v="PSN02838331"/>
    <x v="5"/>
    <n v="1"/>
    <s v="ATT"/>
    <s v="COMPLETATA"/>
    <x v="0"/>
    <n v="35"/>
    <n v="35"/>
    <n v="35"/>
    <n v="0"/>
    <m/>
    <m/>
    <s v="WL"/>
    <d v="2024-05-06T00:00:00"/>
    <d v="2024-08-09T00:00:00"/>
    <d v="2024-05-06T00:00:00"/>
    <n v="324.16000000000003"/>
    <n v="11345.6"/>
    <n v="945.4666666666667"/>
    <m/>
    <n v="792.97204301075271"/>
    <n v="945.4666666666667"/>
    <n v="945.4666666666667"/>
    <n v="945.4666666666667"/>
    <n v="945.4666666666667"/>
    <n v="945.4666666666667"/>
    <n v="945.4666666666667"/>
    <n v="945.4666666666667"/>
    <n v="7411.23870967742"/>
    <m/>
    <n v="792.97204301075271"/>
    <n v="945.4666666666667"/>
    <n v="945.4666666666667"/>
    <n v="945.4666666666667"/>
    <n v="945.4666666666667"/>
    <n v="945.4666666666667"/>
    <n v="945.4666666666667"/>
    <n v="945.4666666666667"/>
    <n v="7411.23870967742"/>
    <m/>
    <m/>
    <m/>
    <m/>
    <m/>
    <m/>
    <n v="701.47526881720432"/>
    <n v="945.4666666666667"/>
    <n v="945.4666666666667"/>
    <n v="945.4666666666667"/>
    <n v="945.4666666666667"/>
    <n v="4483.3419354838716"/>
  </r>
  <r>
    <s v="AZIENDA REGIONALE DELLA SALUTE REGIONE SARDEGNA"/>
    <s v="85/2024"/>
    <s v="2023-0000003990570925-PdF-P1R1"/>
    <m/>
    <s v="PSN02838360"/>
    <x v="6"/>
    <n v="1"/>
    <s v="ATT"/>
    <s v="COMPLETATA"/>
    <x v="0"/>
    <n v="44"/>
    <n v="44"/>
    <n v="44"/>
    <n v="0"/>
    <m/>
    <m/>
    <s v="WL"/>
    <d v="2024-05-06T00:00:00"/>
    <d v="2024-05-06T00:00:00"/>
    <d v="2024-05-06T00:00:00"/>
    <n v="324.16000000000003"/>
    <n v="14263.04"/>
    <n v="1188.5866666666668"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  <m/>
    <m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</r>
  <r>
    <s v="AZIENDA REGIONALE DELLA SALUTE REGIONE SARDEGNA"/>
    <s v="85/2024"/>
    <s v="2023-0000003990570925-PdF-P1R1"/>
    <m/>
    <s v="PSN02838393"/>
    <x v="7"/>
    <n v="1"/>
    <s v="ATT"/>
    <s v="COMPLETATA"/>
    <x v="0"/>
    <n v="38"/>
    <n v="38"/>
    <n v="38"/>
    <n v="0"/>
    <m/>
    <m/>
    <s v="WL"/>
    <d v="2024-05-06T00:00:00"/>
    <d v="2024-05-06T00:00:00"/>
    <d v="2024-05-06T00:00:00"/>
    <n v="324.16000000000003"/>
    <n v="12318.080000000002"/>
    <n v="1026.5066666666669"/>
    <m/>
    <n v="860.94107526881726"/>
    <n v="1026.5066666666669"/>
    <n v="1026.5066666666669"/>
    <n v="1026.5066666666669"/>
    <n v="1026.5066666666669"/>
    <n v="1026.5066666666669"/>
    <n v="1026.5066666666669"/>
    <n v="1026.5066666666669"/>
    <n v="8046.4877419354862"/>
    <m/>
    <n v="860.94107526881726"/>
    <n v="1026.5066666666669"/>
    <n v="1026.5066666666669"/>
    <n v="1026.5066666666669"/>
    <n v="1026.5066666666669"/>
    <n v="1026.5066666666669"/>
    <n v="1026.5066666666669"/>
    <n v="1026.5066666666669"/>
    <n v="8046.4877419354862"/>
    <m/>
    <m/>
    <m/>
    <n v="860.94107526881726"/>
    <n v="1026.5066666666669"/>
    <n v="1026.5066666666669"/>
    <n v="1026.5066666666669"/>
    <n v="1026.5066666666669"/>
    <n v="1026.5066666666669"/>
    <n v="1026.5066666666669"/>
    <n v="1026.5066666666669"/>
    <n v="8046.4877419354862"/>
  </r>
  <r>
    <s v="AZIENDA REGIONALE DELLA SALUTE REGIONE SARDEGNA"/>
    <s v="85/2024"/>
    <s v="2023-0000003990570925-PdF-P1R1"/>
    <m/>
    <s v="PSN02838480"/>
    <x v="8"/>
    <n v="1"/>
    <s v="ATT"/>
    <s v="COMPLETATA"/>
    <x v="0"/>
    <n v="40"/>
    <n v="40"/>
    <n v="40"/>
    <n v="0"/>
    <m/>
    <m/>
    <s v="WL"/>
    <d v="2024-05-06T00:00:00"/>
    <d v="2024-05-06T00:00:00"/>
    <d v="2024-05-06T00:00:00"/>
    <n v="324.16000000000003"/>
    <n v="12966.400000000001"/>
    <n v="1080.5333333333335"/>
    <m/>
    <n v="906.25376344086033"/>
    <n v="1080.5333333333335"/>
    <n v="1080.5333333333335"/>
    <n v="1080.5333333333335"/>
    <n v="1080.5333333333335"/>
    <n v="1080.5333333333335"/>
    <n v="1080.5333333333335"/>
    <n v="1080.5333333333335"/>
    <n v="8469.9870967741954"/>
    <m/>
    <n v="906.25376344086033"/>
    <n v="1080.5333333333335"/>
    <n v="1080.5333333333335"/>
    <n v="1080.5333333333335"/>
    <n v="1080.5333333333335"/>
    <n v="1080.5333333333335"/>
    <n v="1080.5333333333335"/>
    <n v="1080.5333333333335"/>
    <n v="8469.9870967741954"/>
    <m/>
    <m/>
    <m/>
    <n v="906.25376344086033"/>
    <n v="1080.5333333333335"/>
    <n v="1080.5333333333335"/>
    <n v="1080.5333333333335"/>
    <n v="1080.5333333333335"/>
    <n v="1080.5333333333335"/>
    <n v="1080.5333333333335"/>
    <n v="1080.5333333333335"/>
    <n v="8469.9870967741954"/>
  </r>
  <r>
    <s v="AZIENDA REGIONALE DELLA SALUTE REGIONE SARDEGNA"/>
    <s v="85/2024"/>
    <s v="2023-0000003990570925-PdF-P1R1"/>
    <m/>
    <s v="PSN02838510"/>
    <x v="9"/>
    <n v="1"/>
    <s v="ATT"/>
    <s v="COMPLETATA"/>
    <x v="0"/>
    <n v="79"/>
    <n v="79"/>
    <n v="79"/>
    <n v="0"/>
    <m/>
    <m/>
    <s v="WL"/>
    <d v="2024-05-06T00:00:00"/>
    <d v="2024-05-06T00:00:00"/>
    <d v="2024-05-06T00:00:00"/>
    <n v="324.16000000000003"/>
    <n v="25608.640000000003"/>
    <n v="2134.0533333333337"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  <m/>
    <m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</r>
  <r>
    <s v="AZIENDA REGIONALE DELLA SALUTE REGIONE SARDEGNA"/>
    <s v="85/2024"/>
    <s v="2023-0000003990570925-PdF-P1R1"/>
    <m/>
    <s v="PSN02838574"/>
    <x v="10"/>
    <n v="1"/>
    <s v="ATT"/>
    <s v="COMPLETATA"/>
    <x v="0"/>
    <n v="79"/>
    <n v="79"/>
    <n v="79"/>
    <n v="0"/>
    <m/>
    <m/>
    <s v="WL"/>
    <d v="2024-05-06T00:00:00"/>
    <d v="2024-05-06T00:00:00"/>
    <d v="2024-05-06T00:00:00"/>
    <n v="324.16000000000003"/>
    <n v="25608.640000000003"/>
    <n v="2134.0533333333337"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  <m/>
    <m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</r>
  <r>
    <s v="AZIENDA REGIONALE DELLA SALUTE REGIONE SARDEGNA"/>
    <s v="85/2024"/>
    <s v="2023-0000003990570925-PdF-P1R1"/>
    <m/>
    <s v="PSN02838771"/>
    <x v="11"/>
    <n v="1"/>
    <s v="ATT"/>
    <s v="COMPLETATA"/>
    <x v="0"/>
    <n v="48"/>
    <n v="48"/>
    <n v="48"/>
    <n v="0"/>
    <m/>
    <m/>
    <s v="WL"/>
    <d v="2024-05-06T00:00:00"/>
    <d v="2024-05-06T00:00:00"/>
    <d v="2024-05-06T00:00:00"/>
    <n v="324.16000000000003"/>
    <n v="15559.68"/>
    <n v="1296.6400000000001"/>
    <m/>
    <n v="1087.5045161290323"/>
    <n v="1296.6400000000001"/>
    <n v="1296.6400000000001"/>
    <n v="1296.6400000000001"/>
    <n v="1296.6400000000001"/>
    <n v="1296.6400000000001"/>
    <n v="1296.6400000000001"/>
    <n v="1296.6400000000001"/>
    <n v="10163.984516129032"/>
    <m/>
    <n v="1087.5045161290323"/>
    <n v="1296.6400000000001"/>
    <n v="1296.6400000000001"/>
    <n v="1296.6400000000001"/>
    <n v="1296.6400000000001"/>
    <n v="1296.6400000000001"/>
    <n v="1296.6400000000001"/>
    <n v="1296.6400000000001"/>
    <n v="10163.984516129032"/>
    <m/>
    <m/>
    <m/>
    <n v="1087.5045161290323"/>
    <n v="1296.6400000000001"/>
    <n v="1296.6400000000001"/>
    <n v="1296.6400000000001"/>
    <n v="1296.6400000000001"/>
    <n v="1296.6400000000001"/>
    <n v="1296.6400000000001"/>
    <n v="1296.6400000000001"/>
    <n v="10163.984516129032"/>
  </r>
  <r>
    <s v="AZIENDA REGIONALE DELLA SALUTE REGIONE SARDEGNA"/>
    <s v="85/2024"/>
    <s v="2023-0000003990570925-PdF-P1R1"/>
    <m/>
    <s v="PSN02838853"/>
    <x v="12"/>
    <n v="1"/>
    <s v="ATT"/>
    <s v="COMPLETATA"/>
    <x v="0"/>
    <n v="145"/>
    <n v="147"/>
    <n v="147"/>
    <n v="-2"/>
    <m/>
    <m/>
    <s v="WL"/>
    <d v="2024-07-03T00:00:00"/>
    <d v="2024-12-12T00:00:00"/>
    <d v="2024-07-03T00:00:00"/>
    <n v="324.16000000000003"/>
    <n v="47003.200000000004"/>
    <n v="3916.9333333333338"/>
    <m/>
    <m/>
    <m/>
    <n v="3664.227956989248"/>
    <n v="3916.9333333333338"/>
    <n v="3916.9333333333338"/>
    <n v="3916.9333333333338"/>
    <n v="3916.9333333333338"/>
    <n v="3916.9333333333338"/>
    <n v="23248.894623655917"/>
    <m/>
    <m/>
    <m/>
    <n v="3714.7690322580652"/>
    <n v="3970.9600000000005"/>
    <n v="3970.9600000000005"/>
    <n v="3970.9600000000005"/>
    <n v="3970.9600000000005"/>
    <n v="3970.9600000000005"/>
    <n v="23569.569032258067"/>
    <m/>
    <m/>
    <m/>
    <m/>
    <m/>
    <m/>
    <m/>
    <m/>
    <m/>
    <m/>
    <n v="2561.9096774193554"/>
    <n v="2561.9096774193554"/>
  </r>
  <r>
    <s v="AZIENDA REGIONALE DELLA SALUTE REGIONE SARDEGNA"/>
    <s v="85/2024"/>
    <s v="2023-0000003990570925-PdF-P1R1"/>
    <m/>
    <s v="PSN02837862"/>
    <x v="0"/>
    <n v="1"/>
    <s v="ATT"/>
    <s v="COMPLETATA"/>
    <x v="1"/>
    <n v="53"/>
    <n v="53"/>
    <n v="0"/>
    <n v="53"/>
    <n v="766"/>
    <n v="766"/>
    <s v="WL"/>
    <d v="2024-04-18T00:00:00"/>
    <d v="2024-04-18T00:00:00"/>
    <s v="N/A"/>
    <n v="388.99"/>
    <n v="20616.47"/>
    <n v="1718.0391666666667"/>
    <n v="744.48363888888889"/>
    <n v="1718.0391666666667"/>
    <n v="1718.0391666666667"/>
    <n v="1718.0391666666667"/>
    <n v="1718.0391666666667"/>
    <n v="1718.0391666666667"/>
    <n v="1718.0391666666667"/>
    <n v="1718.0391666666667"/>
    <n v="1718.0391666666667"/>
    <n v="14488.796972222224"/>
    <m/>
    <m/>
    <m/>
    <m/>
    <m/>
    <m/>
    <m/>
    <m/>
    <m/>
    <n v="0"/>
    <e v="#REF!"/>
    <e v="#REF!"/>
    <n v="744.48363888888889"/>
    <n v="1718.0391666666667"/>
    <n v="1718.0391666666667"/>
    <n v="1718.0391666666667"/>
    <n v="1718.0391666666667"/>
    <n v="1718.0391666666667"/>
    <n v="1718.0391666666667"/>
    <n v="1718.0391666666667"/>
    <n v="1718.0391666666667"/>
    <n v="14488.796972222224"/>
  </r>
  <r>
    <s v="AZIENDA REGIONALE DELLA SALUTE REGIONE SARDEGNA"/>
    <s v="85/2024"/>
    <s v="2023-0000003990570925-PdF-P1R1"/>
    <m/>
    <s v="PSN02838190"/>
    <x v="1"/>
    <n v="1"/>
    <s v="ATT"/>
    <s v="COMPLETATA"/>
    <x v="1"/>
    <n v="58"/>
    <n v="58"/>
    <n v="0"/>
    <n v="58"/>
    <m/>
    <m/>
    <s v="WL"/>
    <d v="2024-05-02T00:00:00"/>
    <d v="2024-05-02T00:00:00"/>
    <s v="N/A"/>
    <n v="388.99"/>
    <n v="22561.420000000002"/>
    <n v="1880.1183333333336"/>
    <m/>
    <n v="1819.4693548387099"/>
    <n v="1880.1183333333336"/>
    <n v="1880.1183333333336"/>
    <n v="1880.1183333333336"/>
    <n v="1880.1183333333336"/>
    <n v="1880.1183333333336"/>
    <n v="1880.1183333333336"/>
    <n v="1880.1183333333336"/>
    <n v="14980.297688172046"/>
    <m/>
    <m/>
    <m/>
    <m/>
    <m/>
    <m/>
    <m/>
    <m/>
    <m/>
    <n v="0"/>
    <m/>
    <m/>
    <m/>
    <n v="1819.4693548387099"/>
    <n v="1880.1183333333336"/>
    <n v="1880.1183333333336"/>
    <n v="1880.1183333333336"/>
    <n v="1880.1183333333336"/>
    <n v="1880.1183333333336"/>
    <n v="1880.1183333333336"/>
    <n v="1880.1183333333336"/>
    <n v="14980.297688172046"/>
  </r>
  <r>
    <s v="AZIENDA REGIONALE DELLA SALUTE REGIONE SARDEGNA"/>
    <s v="85/2024"/>
    <s v="2023-0000003990570925-PdF-P1R1"/>
    <m/>
    <s v="PSN02838190"/>
    <x v="1"/>
    <n v="2"/>
    <s v="VAR"/>
    <s v="COMPLETATA"/>
    <x v="1"/>
    <n v="0"/>
    <n v="0"/>
    <n v="0"/>
    <n v="0"/>
    <m/>
    <m/>
    <s v="IS"/>
    <d v="2024-10-24T00:00:00"/>
    <m/>
    <s v="N/A"/>
    <n v="388.99"/>
    <n v="0"/>
    <n v="0"/>
    <m/>
    <m/>
    <m/>
    <m/>
    <m/>
    <m/>
    <n v="0"/>
    <n v="0"/>
    <m/>
    <n v="0"/>
    <m/>
    <m/>
    <m/>
    <m/>
    <m/>
    <m/>
    <m/>
    <m/>
    <m/>
    <m/>
    <m/>
    <m/>
    <m/>
    <m/>
    <m/>
    <m/>
    <m/>
    <m/>
    <m/>
    <m/>
    <m/>
    <n v="0"/>
  </r>
  <r>
    <s v="AZIENDA REGIONALE DELLA SALUTE REGIONE SARDEGNA"/>
    <s v="85/2024"/>
    <s v="2023-0000003990570925-PdF-P1R1"/>
    <m/>
    <s v="PSN02838214"/>
    <x v="2"/>
    <n v="1"/>
    <s v="ATT"/>
    <s v="COMPLETATA"/>
    <x v="1"/>
    <n v="58"/>
    <n v="58"/>
    <n v="58"/>
    <n v="0"/>
    <m/>
    <m/>
    <s v="WL"/>
    <d v="2024-05-06T00:00:00"/>
    <d v="2024-05-06T00:00:00"/>
    <d v="2024-05-06T00:00:00"/>
    <n v="388.99"/>
    <n v="22561.420000000002"/>
    <n v="1880.1183333333336"/>
    <m/>
    <n v="1576.8734408602152"/>
    <n v="1880.1183333333336"/>
    <n v="1880.1183333333336"/>
    <n v="1880.1183333333336"/>
    <n v="1880.1183333333336"/>
    <n v="1880.1183333333336"/>
    <n v="1880.1183333333336"/>
    <n v="1880.1183333333336"/>
    <n v="14737.701774193551"/>
    <m/>
    <n v="1576.8734408602152"/>
    <n v="1880.1183333333336"/>
    <n v="1880.1183333333336"/>
    <n v="1880.1183333333336"/>
    <n v="1880.1183333333336"/>
    <n v="1880.1183333333336"/>
    <n v="1880.1183333333336"/>
    <n v="1880.1183333333336"/>
    <n v="14737.701774193551"/>
    <m/>
    <m/>
    <m/>
    <n v="1576.8734408602152"/>
    <n v="1880.1183333333336"/>
    <n v="1880.1183333333336"/>
    <n v="1880.1183333333336"/>
    <n v="1880.1183333333336"/>
    <n v="1880.1183333333336"/>
    <n v="1880.1183333333336"/>
    <n v="1880.1183333333336"/>
    <n v="14737.701774193551"/>
  </r>
  <r>
    <s v="AZIENDA REGIONALE DELLA SALUTE REGIONE SARDEGNA"/>
    <s v="85/2024"/>
    <s v="2023-0000003990570925-PdF-P1R1"/>
    <m/>
    <s v="PSN02838239"/>
    <x v="3"/>
    <n v="1"/>
    <s v="ATT"/>
    <s v="COMPLETATA"/>
    <x v="1"/>
    <n v="43"/>
    <n v="43"/>
    <n v="0"/>
    <n v="43"/>
    <m/>
    <m/>
    <s v="WL"/>
    <d v="2024-05-02T00:00:00"/>
    <d v="2024-05-02T00:00:00"/>
    <s v="N/A"/>
    <n v="388.99"/>
    <n v="16726.57"/>
    <n v="1393.8808333333334"/>
    <m/>
    <n v="1348.9169354838712"/>
    <n v="1393.8808333333334"/>
    <n v="1393.8808333333334"/>
    <n v="1393.8808333333334"/>
    <n v="1393.8808333333334"/>
    <n v="1393.8808333333334"/>
    <n v="1393.8808333333334"/>
    <n v="1393.8808333333334"/>
    <n v="11106.082768817203"/>
    <m/>
    <m/>
    <m/>
    <m/>
    <m/>
    <m/>
    <m/>
    <m/>
    <m/>
    <n v="0"/>
    <m/>
    <m/>
    <m/>
    <n v="1348.9169354838712"/>
    <n v="1393.8808333333334"/>
    <n v="1393.8808333333334"/>
    <n v="1393.8808333333334"/>
    <n v="1393.8808333333334"/>
    <n v="1393.8808333333334"/>
    <n v="1393.8808333333334"/>
    <n v="1393.8808333333334"/>
    <n v="11106.082768817203"/>
  </r>
  <r>
    <s v="AZIENDA REGIONALE DELLA SALUTE REGIONE SARDEGNA"/>
    <s v="85/2024"/>
    <s v="2023-0000003990570925-PdF-P1R1"/>
    <m/>
    <s v="PSN02838265"/>
    <x v="4"/>
    <n v="1"/>
    <s v="ATT"/>
    <s v="COMPLETATA"/>
    <x v="1"/>
    <n v="44"/>
    <n v="44"/>
    <n v="44"/>
    <n v="0"/>
    <m/>
    <m/>
    <s v="WL"/>
    <d v="2024-05-06T00:00:00"/>
    <d v="2024-05-06T00:00:00"/>
    <d v="2024-05-06T00:00:00"/>
    <n v="388.99"/>
    <n v="17115.560000000001"/>
    <n v="1426.2966666666669"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  <m/>
    <m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</r>
  <r>
    <s v="AZIENDA REGIONALE DELLA SALUTE REGIONE SARDEGNA"/>
    <s v="85/2024"/>
    <s v="2023-0000003990570925-PdF-P1R1"/>
    <m/>
    <s v="PSN02838331"/>
    <x v="5"/>
    <n v="1"/>
    <s v="ATT"/>
    <s v="COMPLETATA"/>
    <x v="1"/>
    <n v="35"/>
    <n v="35"/>
    <n v="35"/>
    <n v="0"/>
    <m/>
    <m/>
    <s v="WL"/>
    <d v="2024-05-06T00:00:00"/>
    <d v="2024-08-09T00:00:00"/>
    <d v="2024-05-06T00:00:00"/>
    <n v="388.99"/>
    <n v="13614.65"/>
    <n v="1134.5541666666666"/>
    <m/>
    <n v="951.56155913978478"/>
    <n v="1134.5541666666666"/>
    <n v="1134.5541666666666"/>
    <n v="1134.5541666666666"/>
    <n v="1134.5541666666666"/>
    <n v="1134.5541666666666"/>
    <n v="1134.5541666666666"/>
    <n v="1134.5541666666666"/>
    <n v="8893.4407258064512"/>
    <m/>
    <n v="951.56155913978478"/>
    <n v="1134.5541666666666"/>
    <n v="1134.5541666666666"/>
    <n v="1134.5541666666666"/>
    <n v="1134.5541666666666"/>
    <n v="1134.5541666666666"/>
    <n v="1134.5541666666666"/>
    <n v="1134.5541666666666"/>
    <n v="8893.4407258064512"/>
    <m/>
    <m/>
    <m/>
    <m/>
    <m/>
    <m/>
    <n v="841.76599462365584"/>
    <n v="1134.5541666666666"/>
    <n v="1134.5541666666666"/>
    <n v="1134.5541666666666"/>
    <n v="1134.5541666666666"/>
    <n v="5379.9826612903225"/>
  </r>
  <r>
    <s v="AZIENDA REGIONALE DELLA SALUTE REGIONE SARDEGNA"/>
    <s v="85/2024"/>
    <s v="2023-0000003990570925-PdF-P1R1"/>
    <m/>
    <s v="PSN02838360"/>
    <x v="6"/>
    <n v="1"/>
    <s v="ATT"/>
    <s v="COMPLETATA"/>
    <x v="1"/>
    <n v="44"/>
    <n v="44"/>
    <n v="44"/>
    <n v="0"/>
    <m/>
    <m/>
    <s v="WL"/>
    <d v="2024-05-06T00:00:00"/>
    <d v="2024-05-06T00:00:00"/>
    <d v="2024-05-06T00:00:00"/>
    <n v="388.99"/>
    <n v="17115.560000000001"/>
    <n v="1426.2966666666669"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  <m/>
    <m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</r>
  <r>
    <s v="AZIENDA REGIONALE DELLA SALUTE REGIONE SARDEGNA"/>
    <s v="85/2024"/>
    <s v="2023-0000003990570925-PdF-P1R1"/>
    <m/>
    <s v="PSN02838393"/>
    <x v="7"/>
    <n v="1"/>
    <s v="ATT"/>
    <s v="COMPLETATA"/>
    <x v="1"/>
    <n v="38"/>
    <n v="8"/>
    <n v="38"/>
    <n v="0"/>
    <m/>
    <m/>
    <s v="WL"/>
    <d v="2024-05-06T00:00:00"/>
    <d v="2024-05-06T00:00:00"/>
    <d v="2024-05-06T00:00:00"/>
    <n v="388.99"/>
    <n v="14781.62"/>
    <n v="1231.8016666666667"/>
    <m/>
    <n v="1033.1239784946235"/>
    <n v="1231.8016666666667"/>
    <n v="1231.8016666666667"/>
    <n v="1231.8016666666667"/>
    <n v="1231.8016666666667"/>
    <n v="1231.8016666666667"/>
    <n v="1231.8016666666667"/>
    <n v="1231.8016666666667"/>
    <n v="9655.7356451612886"/>
    <m/>
    <n v="1033.1239784946235"/>
    <n v="1231.8016666666667"/>
    <n v="1231.8016666666667"/>
    <n v="1231.8016666666667"/>
    <n v="1231.8016666666667"/>
    <n v="1231.8016666666667"/>
    <n v="1231.8016666666667"/>
    <n v="1231.8016666666667"/>
    <n v="9655.7356451612886"/>
    <m/>
    <m/>
    <m/>
    <n v="217.49978494623656"/>
    <n v="259.32666666666665"/>
    <n v="259.32666666666665"/>
    <n v="259.32666666666665"/>
    <n v="259.32666666666665"/>
    <n v="259.32666666666665"/>
    <n v="259.32666666666665"/>
    <n v="259.32666666666665"/>
    <n v="2032.786451612903"/>
  </r>
  <r>
    <s v="AZIENDA REGIONALE DELLA SALUTE REGIONE SARDEGNA"/>
    <s v="85/2024"/>
    <s v="2023-0000003990570925-PdF-P1R1"/>
    <m/>
    <s v="PSN02838480"/>
    <x v="8"/>
    <n v="1"/>
    <s v="ATT"/>
    <s v="COMPLETATA"/>
    <x v="1"/>
    <n v="40"/>
    <n v="40"/>
    <n v="40"/>
    <n v="0"/>
    <m/>
    <m/>
    <s v="WL"/>
    <d v="2024-05-06T00:00:00"/>
    <d v="2024-05-06T00:00:00"/>
    <d v="2024-05-06T00:00:00"/>
    <n v="388.99"/>
    <n v="15559.6"/>
    <n v="1296.6333333333334"/>
    <m/>
    <n v="1087.4989247311828"/>
    <n v="1296.6333333333334"/>
    <n v="1296.6333333333334"/>
    <n v="1296.6333333333334"/>
    <n v="1296.6333333333334"/>
    <n v="1296.6333333333334"/>
    <n v="1296.6333333333334"/>
    <n v="1296.6333333333334"/>
    <n v="10163.932258064517"/>
    <m/>
    <n v="1087.4989247311828"/>
    <n v="1296.6333333333334"/>
    <n v="1296.6333333333334"/>
    <n v="1296.6333333333334"/>
    <n v="1296.6333333333334"/>
    <n v="1296.6333333333334"/>
    <n v="1296.6333333333334"/>
    <n v="1296.6333333333334"/>
    <n v="10163.932258064517"/>
    <m/>
    <m/>
    <m/>
    <n v="1087.4989247311828"/>
    <n v="1296.6333333333334"/>
    <n v="1296.6333333333334"/>
    <n v="1296.6333333333334"/>
    <n v="1296.6333333333334"/>
    <n v="1296.6333333333334"/>
    <n v="1296.6333333333334"/>
    <n v="1296.6333333333334"/>
    <n v="10163.932258064517"/>
  </r>
  <r>
    <s v="AZIENDA REGIONALE DELLA SALUTE REGIONE SARDEGNA"/>
    <s v="85/2024"/>
    <s v="2023-0000003990570925-PdF-P1R1"/>
    <m/>
    <s v="PSN02838510"/>
    <x v="9"/>
    <n v="1"/>
    <s v="ATT"/>
    <s v="COMPLETATA"/>
    <x v="1"/>
    <n v="79"/>
    <n v="79"/>
    <n v="79"/>
    <n v="0"/>
    <m/>
    <m/>
    <s v="WL"/>
    <d v="2024-05-06T00:00:00"/>
    <d v="2024-05-06T00:00:00"/>
    <d v="2024-05-06T00:00:00"/>
    <n v="388.99"/>
    <n v="30730.21"/>
    <n v="2560.8508333333334"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  <m/>
    <m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</r>
  <r>
    <s v="AZIENDA REGIONALE DELLA SALUTE REGIONE SARDEGNA"/>
    <s v="85/2024"/>
    <s v="2023-0000003990570925-PdF-P1R1"/>
    <m/>
    <s v="PSN02838574"/>
    <x v="10"/>
    <n v="1"/>
    <s v="ATT"/>
    <s v="COMPLETATA"/>
    <x v="1"/>
    <n v="79"/>
    <n v="79"/>
    <n v="79"/>
    <n v="0"/>
    <m/>
    <m/>
    <s v="WL"/>
    <d v="2024-05-06T00:00:00"/>
    <d v="2024-05-06T00:00:00"/>
    <d v="2024-05-06T00:00:00"/>
    <n v="388.99"/>
    <n v="30730.21"/>
    <n v="2560.8508333333334"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  <m/>
    <m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</r>
  <r>
    <s v="AZIENDA REGIONALE DELLA SALUTE REGIONE SARDEGNA"/>
    <s v="85/2024"/>
    <s v="2023-0000003990570925-PdF-P1R1"/>
    <m/>
    <s v="PSN02838771"/>
    <x v="11"/>
    <n v="1"/>
    <s v="ATT"/>
    <s v="COMPLETATA"/>
    <x v="1"/>
    <n v="48"/>
    <n v="48"/>
    <n v="48"/>
    <n v="0"/>
    <m/>
    <m/>
    <s v="WL"/>
    <d v="2024-05-06T00:00:00"/>
    <d v="2024-05-06T00:00:00"/>
    <d v="2024-05-06T00:00:00"/>
    <n v="388.99"/>
    <n v="18671.52"/>
    <n v="1555.96"/>
    <m/>
    <n v="1304.9987096774194"/>
    <n v="1555.96"/>
    <n v="1555.96"/>
    <n v="1555.96"/>
    <n v="1555.96"/>
    <n v="1555.96"/>
    <n v="1555.96"/>
    <n v="1555.96"/>
    <n v="12196.718709677418"/>
    <m/>
    <n v="1304.9987096774194"/>
    <n v="1555.96"/>
    <n v="1555.96"/>
    <n v="1555.96"/>
    <n v="1555.96"/>
    <n v="1555.96"/>
    <n v="1555.96"/>
    <n v="1555.96"/>
    <n v="12196.718709677418"/>
    <m/>
    <m/>
    <m/>
    <n v="1304.9987096774194"/>
    <n v="1555.96"/>
    <n v="1555.96"/>
    <n v="1555.96"/>
    <n v="1555.96"/>
    <n v="1555.96"/>
    <n v="1555.96"/>
    <n v="1555.96"/>
    <n v="12196.718709677418"/>
  </r>
  <r>
    <s v="AZIENDA REGIONALE DELLA SALUTE REGIONE SARDEGNA"/>
    <s v="85/2024"/>
    <s v="2023-0000003990570925-PdF-P1R1"/>
    <m/>
    <s v="PSN02838853"/>
    <x v="12"/>
    <n v="1"/>
    <s v="ATT"/>
    <s v="COMPLETATA"/>
    <x v="1"/>
    <n v="147"/>
    <n v="147"/>
    <n v="147"/>
    <n v="0"/>
    <m/>
    <m/>
    <s v="WL"/>
    <d v="2024-07-03T00:00:00"/>
    <d v="2024-12-12T00:00:00"/>
    <d v="2024-07-03T00:00:00"/>
    <n v="388.99"/>
    <n v="57181.53"/>
    <n v="4765.1274999999996"/>
    <m/>
    <m/>
    <m/>
    <n v="4457.6999193548381"/>
    <n v="4765.1274999999996"/>
    <n v="4765.1274999999996"/>
    <n v="4765.1274999999996"/>
    <n v="4765.1274999999996"/>
    <n v="4765.1274999999996"/>
    <n v="28283.337419354833"/>
    <m/>
    <m/>
    <m/>
    <n v="4457.6999193548381"/>
    <n v="4765.1274999999996"/>
    <n v="4765.1274999999996"/>
    <n v="4765.1274999999996"/>
    <n v="4765.1274999999996"/>
    <n v="4765.1274999999996"/>
    <n v="28283.337419354833"/>
    <m/>
    <m/>
    <m/>
    <m/>
    <m/>
    <m/>
    <m/>
    <m/>
    <m/>
    <m/>
    <n v="3074.2758064516124"/>
    <n v="3074.2758064516124"/>
  </r>
  <r>
    <s v="AZIENDA REGIONALE DELLA SALUTE REGIONE SARDEGNA"/>
    <s v="85/2024"/>
    <s v="2023-0000003990570925-PdF-P1R1"/>
    <m/>
    <s v="PSN02889620"/>
    <x v="0"/>
    <n v="1"/>
    <s v="ATT"/>
    <s v="COMPLETATA"/>
    <x v="2"/>
    <n v="4"/>
    <n v="2"/>
    <n v="0"/>
    <n v="4"/>
    <n v="2"/>
    <n v="2"/>
    <s v="WL"/>
    <d v="2024-08-26T00:00:00"/>
    <d v="2024-08-09T00:00:00"/>
    <s v="N/A"/>
    <n v="108.89"/>
    <n v="435.56"/>
    <n v="36.296666666666667"/>
    <m/>
    <m/>
    <m/>
    <m/>
    <n v="7.0251612903225809"/>
    <n v="36.296666666666667"/>
    <n v="36.296666666666667"/>
    <n v="36.296666666666667"/>
    <n v="36.296666666666667"/>
    <n v="152.21182795698925"/>
    <m/>
    <m/>
    <m/>
    <m/>
    <m/>
    <m/>
    <m/>
    <m/>
    <m/>
    <n v="0"/>
    <e v="#REF!"/>
    <m/>
    <m/>
    <m/>
    <m/>
    <m/>
    <n v="13.46489247311828"/>
    <n v="18.148333333333333"/>
    <n v="18.148333333333333"/>
    <n v="18.148333333333333"/>
    <n v="18.148333333333333"/>
    <n v="86.058225806451617"/>
  </r>
  <r>
    <s v="AZIENDA REGIONALE DELLA SALUTE REGIONE SARDEGNA"/>
    <s v="85/2024"/>
    <s v="2023-0000003990570925-PdF-P1R1"/>
    <m/>
    <s v="PSN02889625"/>
    <x v="12"/>
    <n v="1"/>
    <s v="ATT"/>
    <s v="COMPLETATA"/>
    <x v="2"/>
    <n v="0"/>
    <n v="2"/>
    <n v="0"/>
    <n v="0"/>
    <m/>
    <m/>
    <s v="WL"/>
    <d v="2024-08-09T00:00:00"/>
    <n v="2025"/>
    <s v="N/A"/>
    <n v="108.89"/>
    <n v="0"/>
    <n v="0"/>
    <m/>
    <m/>
    <m/>
    <m/>
    <n v="0"/>
    <n v="0"/>
    <n v="0"/>
    <n v="0"/>
    <n v="0"/>
    <n v="0"/>
    <m/>
    <m/>
    <m/>
    <m/>
    <m/>
    <m/>
    <m/>
    <m/>
    <m/>
    <n v="0"/>
    <e v="#REF!"/>
    <m/>
    <m/>
    <m/>
    <m/>
    <m/>
    <m/>
    <m/>
    <m/>
    <m/>
    <m/>
    <n v="0"/>
  </r>
  <r>
    <s v="AZIENDA REGIONALE DELLA SALUTE REGIONE SARDEGNA"/>
    <s v="85/2024"/>
    <s v="2023-0000003990570925-PdF-P1R1"/>
    <m/>
    <s v="PSN02837843"/>
    <x v="0"/>
    <n v="1"/>
    <s v="ATT"/>
    <s v="COMPLETATA"/>
    <x v="3"/>
    <n v="1"/>
    <n v="2"/>
    <n v="2"/>
    <n v="-1"/>
    <n v="18"/>
    <n v="18"/>
    <s v="WL"/>
    <d v="2024-04-18T00:00:00"/>
    <d v="2024-04-18T00:00:00"/>
    <d v="2024-04-18T00:00:00"/>
    <n v="65.45"/>
    <n v="65.45"/>
    <n v="5.4541666666666666"/>
    <n v="2.3634722222222222"/>
    <n v="5.4541666666666666"/>
    <n v="5.4541666666666666"/>
    <n v="5.4541666666666666"/>
    <n v="5.4541666666666666"/>
    <n v="5.4541666666666666"/>
    <n v="5.4541666666666666"/>
    <n v="5.4541666666666666"/>
    <n v="5.4541666666666666"/>
    <n v="45.996805555555554"/>
    <n v="4.7269444444444444"/>
    <n v="10.908333333333333"/>
    <n v="10.908333333333333"/>
    <n v="10.908333333333333"/>
    <n v="10.908333333333333"/>
    <n v="10.908333333333333"/>
    <n v="10.908333333333333"/>
    <n v="10.908333333333333"/>
    <n v="10.908333333333333"/>
    <n v="91.993611111111107"/>
    <e v="#REF!"/>
    <e v="#REF!"/>
    <n v="4.7269444444444444"/>
    <n v="10.908333333333333"/>
    <n v="10.908333333333333"/>
    <n v="10.908333333333333"/>
    <n v="10.908333333333333"/>
    <n v="10.908333333333333"/>
    <n v="10.908333333333333"/>
    <n v="10.908333333333333"/>
    <n v="10.908333333333333"/>
    <n v="91.993611111111107"/>
  </r>
  <r>
    <s v="AZIENDA REGIONALE DELLA SALUTE REGIONE SARDEGNA"/>
    <s v="85/2024"/>
    <s v="2023-0000003990570925-PdF-P1R1"/>
    <m/>
    <s v="PSN02838179"/>
    <x v="1"/>
    <n v="1"/>
    <s v="ATT"/>
    <s v="COMPLETATA"/>
    <x v="3"/>
    <n v="1"/>
    <n v="1"/>
    <n v="1"/>
    <n v="0"/>
    <m/>
    <m/>
    <s v="WL"/>
    <d v="2024-05-02T00:00:00"/>
    <d v="2024-05-02T00:00:00"/>
    <d v="2024-05-02T00:00:00"/>
    <n v="65.45"/>
    <n v="65.45"/>
    <n v="5.4541666666666666"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  <m/>
    <m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</r>
  <r>
    <s v="AZIENDA REGIONALE DELLA SALUTE REGIONE SARDEGNA"/>
    <s v="85/2024"/>
    <s v="2023-0000003990570925-PdF-P1R1"/>
    <m/>
    <s v="PSN02838203"/>
    <x v="2"/>
    <n v="1"/>
    <s v="ATT"/>
    <s v="COMPLETATA"/>
    <x v="3"/>
    <n v="1"/>
    <n v="1"/>
    <n v="1"/>
    <n v="0"/>
    <m/>
    <m/>
    <s v="WL"/>
    <d v="2024-05-06T00:00:00"/>
    <d v="2024-05-06T00:00:00"/>
    <d v="2024-05-06T00:00:00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</r>
  <r>
    <s v="AZIENDA REGIONALE DELLA SALUTE REGIONE SARDEGNA"/>
    <s v="85/2024"/>
    <s v="2023-0000003990570925-PdF-P1R1"/>
    <m/>
    <s v="PSN02838228"/>
    <x v="3"/>
    <n v="1"/>
    <s v="ATT"/>
    <s v="COMPLETATA"/>
    <x v="3"/>
    <n v="1"/>
    <n v="1"/>
    <n v="1"/>
    <n v="0"/>
    <m/>
    <m/>
    <s v="WL"/>
    <d v="2024-05-02T00:00:00"/>
    <d v="2024-05-02T00:00:00"/>
    <d v="2024-05-02T00:00:00"/>
    <n v="65.45"/>
    <n v="65.45"/>
    <n v="5.4541666666666666"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  <m/>
    <m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</r>
  <r>
    <s v="AZIENDA REGIONALE DELLA SALUTE REGIONE SARDEGNA"/>
    <s v="85/2024"/>
    <s v="2023-0000003990570925-PdF-P1R1"/>
    <m/>
    <s v="PSN02838254"/>
    <x v="4"/>
    <n v="1"/>
    <s v="ATT"/>
    <s v="COMPLETATA"/>
    <x v="3"/>
    <n v="1"/>
    <n v="1"/>
    <n v="1"/>
    <n v="0"/>
    <m/>
    <m/>
    <s v="WL"/>
    <d v="2024-05-06T00:00:00"/>
    <d v="2024-05-06T00:00:00"/>
    <d v="2024-05-06T00:00:00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</r>
  <r>
    <s v="AZIENDA REGIONALE DELLA SALUTE REGIONE SARDEGNA"/>
    <s v="85/2024"/>
    <s v="2023-0000003990570925-PdF-P1R1"/>
    <m/>
    <s v="PSN02838316"/>
    <x v="5"/>
    <n v="1"/>
    <s v="ATT"/>
    <s v="COMPLETATA"/>
    <x v="3"/>
    <n v="1"/>
    <m/>
    <n v="1"/>
    <n v="0"/>
    <m/>
    <m/>
    <s v="WL"/>
    <d v="2024-05-06T00:00:00"/>
    <m/>
    <d v="2024-05-06T00:00:00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m/>
    <m/>
    <m/>
    <m/>
    <m/>
    <m/>
    <m/>
    <m/>
    <n v="0"/>
  </r>
  <r>
    <s v="AZIENDA REGIONALE DELLA SALUTE REGIONE SARDEGNA"/>
    <s v="85/2024"/>
    <s v="2023-0000003990570925-PdF-P1R1"/>
    <m/>
    <s v="PSN02838349"/>
    <x v="6"/>
    <n v="1"/>
    <s v="ATT"/>
    <s v="COMPLETATA"/>
    <x v="3"/>
    <n v="1"/>
    <n v="1"/>
    <n v="1"/>
    <n v="0"/>
    <m/>
    <m/>
    <s v="WL"/>
    <d v="2024-05-06T00:00:00"/>
    <d v="2024-05-06T00:00:00"/>
    <d v="2024-05-06T00:00:00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</r>
  <r>
    <s v="AZIENDA REGIONALE DELLA SALUTE REGIONE SARDEGNA"/>
    <s v="85/2024"/>
    <s v="2023-0000003990570925-PdF-P1R1"/>
    <m/>
    <s v="PSN02838375"/>
    <x v="7"/>
    <n v="1"/>
    <s v="ATT"/>
    <s v="COMPLETATA"/>
    <x v="3"/>
    <n v="1"/>
    <n v="1"/>
    <n v="1"/>
    <n v="0"/>
    <m/>
    <m/>
    <s v="WL"/>
    <d v="2024-05-06T00:00:00"/>
    <d v="2024-05-06T00:00:00"/>
    <d v="2024-05-06T00:00:00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</r>
  <r>
    <s v="AZIENDA REGIONALE DELLA SALUTE REGIONE SARDEGNA"/>
    <s v="85/2024"/>
    <s v="2023-0000003990570925-PdF-P1R1"/>
    <m/>
    <s v="PSN02838457"/>
    <x v="8"/>
    <n v="1"/>
    <s v="ATT"/>
    <s v="COMPLETATA"/>
    <x v="3"/>
    <n v="1"/>
    <n v="1"/>
    <n v="1"/>
    <n v="0"/>
    <m/>
    <m/>
    <s v="WL"/>
    <d v="2024-05-06T00:00:00"/>
    <d v="2024-05-06T00:00:00"/>
    <d v="2024-05-06T00:00:00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</r>
  <r>
    <s v="AZIENDA REGIONALE DELLA SALUTE REGIONE SARDEGNA"/>
    <s v="85/2024"/>
    <s v="2023-0000003990570925-PdF-P1R1"/>
    <m/>
    <s v="PSN02838493"/>
    <x v="9"/>
    <n v="1"/>
    <s v="ATT"/>
    <s v="COMPLETATA"/>
    <x v="3"/>
    <n v="1"/>
    <n v="1"/>
    <n v="1"/>
    <n v="0"/>
    <m/>
    <m/>
    <s v="WL"/>
    <d v="2024-05-06T00:00:00"/>
    <d v="2024-05-06T00:00:00"/>
    <d v="2024-05-06T00:00:00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</r>
  <r>
    <s v="AZIENDA REGIONALE DELLA SALUTE REGIONE SARDEGNA"/>
    <s v="85/2024"/>
    <s v="2023-0000003990570925-PdF-P1R1"/>
    <m/>
    <s v="PSN02838563"/>
    <x v="10"/>
    <n v="1"/>
    <s v="ATT"/>
    <s v="COMPLETATA"/>
    <x v="3"/>
    <n v="1"/>
    <n v="1"/>
    <n v="1"/>
    <n v="0"/>
    <m/>
    <m/>
    <s v="WL"/>
    <d v="2024-05-06T00:00:00"/>
    <d v="2024-05-06T00:00:00"/>
    <d v="2024-05-06T00:00:00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</r>
  <r>
    <s v="AZIENDA REGIONALE DELLA SALUTE REGIONE SARDEGNA"/>
    <s v="85/2024"/>
    <s v="2023-0000003990570925-PdF-P1R1"/>
    <m/>
    <s v="PSN02838744"/>
    <x v="11"/>
    <n v="1"/>
    <s v="ATT"/>
    <s v="COMPLETATA"/>
    <x v="3"/>
    <n v="1"/>
    <n v="1"/>
    <n v="1"/>
    <n v="0"/>
    <m/>
    <m/>
    <s v="WL"/>
    <d v="2024-05-06T00:00:00"/>
    <d v="2024-05-06T00:00:00"/>
    <d v="2024-05-06T00:00:00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</r>
  <r>
    <s v="AZIENDA REGIONALE DELLA SALUTE REGIONE SARDEGNA"/>
    <s v="85/2024"/>
    <s v="2023-0000003990570925-PdF-P1R1"/>
    <m/>
    <s v="PSN02838837"/>
    <x v="12"/>
    <n v="1"/>
    <s v="ATT"/>
    <s v="COMPLETATA"/>
    <x v="3"/>
    <n v="1"/>
    <n v="4"/>
    <n v="1"/>
    <n v="0"/>
    <m/>
    <m/>
    <s v="WL"/>
    <d v="2024-07-03T00:00:00"/>
    <d v="2024-12-12T00:00:00"/>
    <d v="2024-07-03T00:00:00"/>
    <n v="65.45"/>
    <n v="65.45"/>
    <n v="5.4541666666666666"/>
    <m/>
    <m/>
    <m/>
    <n v="5.1022849462365594"/>
    <n v="5.4541666666666666"/>
    <n v="5.4541666666666666"/>
    <n v="5.4541666666666666"/>
    <n v="5.4541666666666666"/>
    <n v="5.4541666666666666"/>
    <n v="32.373118279569894"/>
    <m/>
    <m/>
    <m/>
    <n v="5.1022849462365594"/>
    <n v="5.4541666666666666"/>
    <n v="5.4541666666666666"/>
    <n v="5.4541666666666666"/>
    <n v="5.4541666666666666"/>
    <n v="5.4541666666666666"/>
    <n v="32.373118279569894"/>
    <m/>
    <m/>
    <m/>
    <m/>
    <m/>
    <m/>
    <m/>
    <m/>
    <m/>
    <m/>
    <n v="517.26612903225805"/>
    <n v="517.26612903225805"/>
  </r>
  <r>
    <s v="AZIENDA REGIONALE DELLA SALUTE REGIONE SARDEGNA"/>
    <s v="85/2024"/>
    <s v="2023-0000003990570925-PdF-P1R1"/>
    <m/>
    <s v="PSN02889620"/>
    <x v="0"/>
    <n v="1"/>
    <s v="ATT"/>
    <s v="COMPLETATA"/>
    <x v="4"/>
    <n v="4"/>
    <n v="2"/>
    <n v="0"/>
    <n v="4"/>
    <n v="2"/>
    <n v="2"/>
    <s v="WL"/>
    <d v="2024-08-09T00:00:00"/>
    <d v="2024-08-09T00:00:00"/>
    <s v="N/A"/>
    <n v="2102.9499999999998"/>
    <n v="8411.7999999999993"/>
    <n v="700.98333333333323"/>
    <m/>
    <m/>
    <m/>
    <m/>
    <n v="520.08440860215046"/>
    <n v="700.98333333333323"/>
    <n v="700.98333333333323"/>
    <n v="700.98333333333323"/>
    <n v="700.98333333333323"/>
    <n v="3324.0177419354832"/>
    <m/>
    <m/>
    <m/>
    <m/>
    <m/>
    <m/>
    <m/>
    <m/>
    <m/>
    <n v="0"/>
    <m/>
    <m/>
    <m/>
    <m/>
    <m/>
    <m/>
    <n v="260.04220430107523"/>
    <n v="350.49166666666662"/>
    <n v="350.49166666666662"/>
    <n v="350.49166666666662"/>
    <n v="350.49166666666662"/>
    <n v="1662.0088709677416"/>
  </r>
  <r>
    <s v="AZIENDA REGIONALE DELLA SALUTE REGIONE SARDEGNA"/>
    <s v="85/2024"/>
    <s v="2023-0000003990570925-PdF-P1R1"/>
    <m/>
    <s v="PSN02889625"/>
    <x v="12"/>
    <n v="1"/>
    <s v="ATT"/>
    <s v="COMPLETATA"/>
    <x v="4"/>
    <n v="0"/>
    <n v="2"/>
    <n v="0"/>
    <n v="0"/>
    <m/>
    <m/>
    <s v="WL"/>
    <d v="2024-08-09T00:00:00"/>
    <n v="2025"/>
    <s v="N/A"/>
    <n v="2102.9499999999998"/>
    <n v="0"/>
    <n v="0"/>
    <m/>
    <m/>
    <m/>
    <m/>
    <n v="0"/>
    <n v="0"/>
    <n v="0"/>
    <n v="0"/>
    <n v="0"/>
    <n v="0"/>
    <m/>
    <m/>
    <m/>
    <m/>
    <m/>
    <m/>
    <m/>
    <m/>
    <m/>
    <n v="0"/>
    <m/>
    <m/>
    <m/>
    <m/>
    <m/>
    <m/>
    <m/>
    <m/>
    <m/>
    <m/>
    <m/>
    <n v="0"/>
  </r>
  <r>
    <s v="AZIENDA REGIONALE DELLA SALUTE REGIONE SARDEGNA"/>
    <s v="85/2024"/>
    <s v="2023-0000003990570925-PdF-P1R1"/>
    <m/>
    <s v="PSN02838837"/>
    <x v="12"/>
    <n v="1"/>
    <s v="ATT"/>
    <s v="COMPLETATA"/>
    <x v="5"/>
    <n v="12"/>
    <n v="12"/>
    <n v="1"/>
    <n v="11"/>
    <n v="12"/>
    <n v="12"/>
    <s v="WL"/>
    <d v="2024-07-03T00:00:00"/>
    <d v="2024-12-12T00:00:00"/>
    <d v="2024-07-03T00:00:00"/>
    <n v="4987.3500000000004"/>
    <n v="59848.200000000004"/>
    <n v="4987.3500000000004"/>
    <m/>
    <m/>
    <m/>
    <n v="4665.5854838709683"/>
    <n v="4987.3500000000004"/>
    <n v="4987.3500000000004"/>
    <n v="4987.3500000000004"/>
    <n v="4987.3500000000004"/>
    <n v="4987.3500000000004"/>
    <n v="29602.335483870971"/>
    <m/>
    <m/>
    <m/>
    <n v="388.79879032258066"/>
    <n v="415.61250000000001"/>
    <n v="415.61250000000001"/>
    <n v="415.61250000000001"/>
    <n v="415.61250000000001"/>
    <n v="415.61250000000001"/>
    <n v="2466.8612903225808"/>
    <m/>
    <m/>
    <m/>
    <m/>
    <m/>
    <m/>
    <m/>
    <m/>
    <m/>
    <m/>
    <n v="39416.153225806454"/>
    <n v="39416.153225806454"/>
  </r>
  <r>
    <m/>
    <m/>
    <m/>
    <m/>
    <m/>
    <x v="0"/>
    <m/>
    <m/>
    <m/>
    <x v="6"/>
    <n v="1"/>
    <n v="1"/>
    <n v="1"/>
    <n v="0"/>
    <n v="13"/>
    <n v="13"/>
    <s v="WL"/>
    <d v="2024-04-18T00:00:00"/>
    <d v="2024-04-18T00:00:00"/>
    <d v="2024-07-01T00:00:00"/>
    <n v="375.26"/>
    <n v="375.26"/>
    <n v="31.271666666666665"/>
    <n v="13.551055555555555"/>
    <n v="31.271666666666665"/>
    <n v="31.271666666666665"/>
    <n v="31.271666666666665"/>
    <n v="31.271666666666665"/>
    <n v="31.271666666666665"/>
    <n v="31.271666666666665"/>
    <n v="31.271666666666665"/>
    <n v="31.271666666666665"/>
    <n v="263.72438888888888"/>
    <m/>
    <m/>
    <m/>
    <n v="31.271666666666668"/>
    <n v="31.271666666666665"/>
    <n v="31.271666666666665"/>
    <n v="31.271666666666665"/>
    <n v="31.271666666666665"/>
    <n v="31.271666666666665"/>
    <n v="187.63"/>
    <m/>
    <m/>
    <n v="13.551055555555555"/>
    <n v="31.271666666666665"/>
    <n v="31.271666666666665"/>
    <n v="31.271666666666665"/>
    <n v="31.271666666666665"/>
    <n v="31.271666666666665"/>
    <n v="31.271666666666665"/>
    <n v="31.271666666666665"/>
    <n v="31.271666666666665"/>
    <n v="263.72438888888888"/>
  </r>
  <r>
    <s v="AZIENDA REGIONALE DELLA SALUTE REGIONE SARDEGNA"/>
    <s v="85/2024"/>
    <s v="2023-0000003990570925-PdF-P1R1"/>
    <m/>
    <s v="PSN02837843"/>
    <x v="0"/>
    <n v="1"/>
    <s v="ATT"/>
    <s v="COMPLETATA"/>
    <x v="7"/>
    <n v="12"/>
    <n v="12"/>
    <n v="12"/>
    <n v="0"/>
    <n v="576"/>
    <n v="576"/>
    <s v="WL"/>
    <d v="2024-04-18T00:00:00"/>
    <d v="2024-04-18T00:00:00"/>
    <d v="2024-04-18T00:00:00"/>
    <n v="498.7"/>
    <n v="5984.4"/>
    <n v="498.7"/>
    <n v="216.1033333333333"/>
    <n v="498.7"/>
    <n v="498.7"/>
    <n v="498.7"/>
    <n v="498.7"/>
    <n v="498.7"/>
    <n v="498.7"/>
    <n v="498.7"/>
    <n v="498.7"/>
    <n v="4205.7033333333329"/>
    <n v="216.1033333333333"/>
    <n v="498.7"/>
    <n v="498.7"/>
    <n v="498.7"/>
    <n v="498.7"/>
    <n v="498.7"/>
    <n v="498.7"/>
    <n v="498.7"/>
    <n v="498.7"/>
    <n v="4205.7033333333329"/>
    <m/>
    <m/>
    <n v="216.1033333333333"/>
    <n v="498.7"/>
    <n v="498.7"/>
    <n v="498.7"/>
    <n v="498.7"/>
    <n v="498.7"/>
    <n v="498.7"/>
    <n v="498.7"/>
    <n v="498.7"/>
    <n v="4205.7033333333329"/>
  </r>
  <r>
    <s v="AZIENDA REGIONALE DELLA SALUTE REGIONE SARDEGNA"/>
    <s v="85/2024"/>
    <s v="2023-0000003990570925-PdF-P1R1"/>
    <m/>
    <s v="PSN02838179"/>
    <x v="1"/>
    <n v="1"/>
    <s v="ATT"/>
    <s v="COMPLETATA"/>
    <x v="7"/>
    <n v="6"/>
    <n v="6"/>
    <n v="6"/>
    <n v="0"/>
    <m/>
    <m/>
    <s v="WL"/>
    <d v="2024-05-02T00:00:00"/>
    <d v="2024-05-02T00:00:00"/>
    <d v="2024-05-02T00:00:00"/>
    <n v="498.7"/>
    <n v="2992.2"/>
    <n v="249.35"/>
    <m/>
    <n v="241.3064516129032"/>
    <n v="249.35"/>
    <n v="249.35"/>
    <n v="249.35"/>
    <n v="249.35"/>
    <n v="249.35"/>
    <n v="249.35"/>
    <n v="249.35"/>
    <n v="1986.756451612903"/>
    <m/>
    <n v="241.3064516129032"/>
    <n v="249.35"/>
    <n v="249.35"/>
    <n v="249.35"/>
    <n v="249.35"/>
    <n v="249.35"/>
    <n v="249.35"/>
    <n v="249.35"/>
    <n v="1986.756451612903"/>
    <m/>
    <m/>
    <m/>
    <n v="241.3064516129032"/>
    <n v="249.35"/>
    <n v="249.35"/>
    <n v="249.35"/>
    <n v="249.35"/>
    <n v="249.35"/>
    <n v="249.35"/>
    <n v="249.35"/>
    <n v="1986.756451612903"/>
  </r>
  <r>
    <s v="AZIENDA REGIONALE DELLA SALUTE REGIONE SARDEGNA"/>
    <s v="85/2024"/>
    <s v="2023-0000003990570925-PdF-P1R1"/>
    <m/>
    <s v="PSN02838179"/>
    <x v="1"/>
    <n v="1"/>
    <s v="ATT"/>
    <s v="COMPLETATA"/>
    <x v="7"/>
    <m/>
    <n v="48"/>
    <m/>
    <m/>
    <m/>
    <m/>
    <m/>
    <m/>
    <d v="2024-10-21T00:00:00"/>
    <m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31.42666666666662"/>
    <n v="1994.8"/>
    <n v="1994.8"/>
    <n v="4721.0266666666666"/>
  </r>
  <r>
    <s v="AZIENDA REGIONALE DELLA SALUTE REGIONE SARDEGNA"/>
    <s v="85/2024"/>
    <s v="2023-0000003990570925-PdF-P1R1"/>
    <m/>
    <s v="PSN02838203"/>
    <x v="2"/>
    <n v="1"/>
    <s v="ATT"/>
    <s v="COMPLETATA"/>
    <x v="7"/>
    <n v="6"/>
    <n v="6"/>
    <n v="6"/>
    <n v="0"/>
    <m/>
    <m/>
    <s v="WL"/>
    <d v="2024-05-06T00:00:00"/>
    <d v="2024-05-06T00:00:00"/>
    <d v="2024-05-06T00:00:00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</r>
  <r>
    <s v="AZIENDA REGIONALE DELLA SALUTE REGIONE SARDEGNA"/>
    <s v="85/2024"/>
    <s v="2023-0000003990570925-PdF-P1R1"/>
    <m/>
    <s v="PSN02838203"/>
    <x v="2"/>
    <n v="1"/>
    <s v="ATT"/>
    <s v="COMPLETATA"/>
    <x v="7"/>
    <m/>
    <n v="48"/>
    <m/>
    <m/>
    <m/>
    <m/>
    <m/>
    <m/>
    <d v="2024-10-21T00:00:00"/>
    <m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31.42666666666662"/>
    <n v="1994.8"/>
    <n v="1994.8"/>
    <n v="4721.0266666666666"/>
  </r>
  <r>
    <s v="AZIENDA REGIONALE DELLA SALUTE REGIONE SARDEGNA"/>
    <s v="85/2024"/>
    <s v="2023-0000003990570925-PdF-P1R1"/>
    <m/>
    <s v="PSN02838228"/>
    <x v="3"/>
    <n v="1"/>
    <s v="ATT"/>
    <s v="COMPLETATA"/>
    <x v="7"/>
    <n v="6"/>
    <n v="6"/>
    <n v="6"/>
    <n v="0"/>
    <m/>
    <m/>
    <s v="WL"/>
    <d v="2024-05-02T00:00:00"/>
    <d v="2024-05-02T00:00:00"/>
    <d v="2024-05-02T00:00:00"/>
    <n v="498.7"/>
    <n v="2992.2"/>
    <n v="249.35"/>
    <m/>
    <n v="241.3064516129032"/>
    <n v="249.35"/>
    <n v="249.35"/>
    <n v="249.35"/>
    <n v="249.35"/>
    <n v="249.35"/>
    <n v="249.35"/>
    <n v="249.35"/>
    <n v="1986.756451612903"/>
    <m/>
    <n v="241.3064516129032"/>
    <n v="249.35"/>
    <n v="249.35"/>
    <n v="249.35"/>
    <n v="249.35"/>
    <n v="249.35"/>
    <n v="249.35"/>
    <n v="249.35"/>
    <n v="1986.756451612903"/>
    <m/>
    <m/>
    <m/>
    <n v="241.3064516129032"/>
    <n v="249.35"/>
    <n v="249.35"/>
    <n v="249.35"/>
    <n v="249.35"/>
    <n v="249.35"/>
    <n v="249.35"/>
    <n v="249.35"/>
    <n v="1986.756451612903"/>
  </r>
  <r>
    <s v="AZIENDA REGIONALE DELLA SALUTE REGIONE SARDEGNA"/>
    <s v="85/2024"/>
    <s v="2023-0000003990570925-PdF-P1R1"/>
    <m/>
    <s v="PSN02838228"/>
    <x v="3"/>
    <n v="1"/>
    <s v="ATT"/>
    <s v="COMPLETATA"/>
    <x v="7"/>
    <n v="6"/>
    <n v="32"/>
    <m/>
    <m/>
    <m/>
    <m/>
    <m/>
    <m/>
    <d v="2024-10-21T00:00:00"/>
    <m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7.61777777777775"/>
    <n v="1329.8666666666666"/>
    <n v="1329.8666666666666"/>
    <n v="3147.3511111111111"/>
  </r>
  <r>
    <s v="AZIENDA REGIONALE DELLA SALUTE REGIONE SARDEGNA"/>
    <s v="85/2024"/>
    <s v="2023-0000003990570925-PdF-P1R1"/>
    <m/>
    <s v="PSN02838254"/>
    <x v="4"/>
    <n v="1"/>
    <s v="ATT"/>
    <s v="COMPLETATA"/>
    <x v="7"/>
    <m/>
    <n v="32"/>
    <m/>
    <m/>
    <m/>
    <m/>
    <m/>
    <m/>
    <d v="2024-10-21T00:00:00"/>
    <m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7.61777777777775"/>
    <n v="1329.8666666666666"/>
    <n v="1329.8666666666666"/>
    <n v="3147.3511111111111"/>
  </r>
  <r>
    <s v="AZIENDA REGIONALE DELLA SALUTE REGIONE SARDEGNA"/>
    <s v="85/2024"/>
    <s v="2023-0000003990570925-PdF-P1R1"/>
    <m/>
    <s v="PSN02838254"/>
    <x v="4"/>
    <n v="1"/>
    <s v="ATT"/>
    <s v="COMPLETATA"/>
    <x v="7"/>
    <n v="6"/>
    <n v="6"/>
    <n v="6"/>
    <n v="0"/>
    <m/>
    <m/>
    <s v="WL"/>
    <d v="2024-05-06T00:00:00"/>
    <d v="2024-05-06T00:00:00"/>
    <d v="2024-05-06T00:00:00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</r>
  <r>
    <s v="AZIENDA REGIONALE DELLA SALUTE REGIONE SARDEGNA"/>
    <s v="85/2024"/>
    <s v="2023-0000003990570925-PdF-P1R1"/>
    <m/>
    <s v="PSN02838316"/>
    <x v="5"/>
    <n v="1"/>
    <s v="ATT"/>
    <s v="COMPLETATA"/>
    <x v="7"/>
    <n v="6"/>
    <n v="0"/>
    <n v="6"/>
    <n v="0"/>
    <m/>
    <m/>
    <s v="WL"/>
    <d v="2024-05-06T00:00:00"/>
    <m/>
    <d v="2024-05-06T00:00:00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0"/>
    <n v="0"/>
    <n v="0"/>
    <n v="0"/>
    <n v="0"/>
    <n v="0"/>
    <n v="0"/>
    <n v="0"/>
    <n v="0"/>
  </r>
  <r>
    <m/>
    <m/>
    <m/>
    <m/>
    <m/>
    <x v="5"/>
    <m/>
    <m/>
    <m/>
    <x v="3"/>
    <n v="0"/>
    <n v="1"/>
    <n v="0"/>
    <m/>
    <m/>
    <m/>
    <m/>
    <m/>
    <d v="2024-08-09T00:00:00"/>
    <m/>
    <n v="65.45"/>
    <n v="65.45"/>
    <n v="5.4541666666666666"/>
    <m/>
    <m/>
    <m/>
    <m/>
    <n v="4.1815277777777773"/>
    <n v="5.4541666666666666"/>
    <n v="5.4541666666666666"/>
    <n v="5.4541666666666666"/>
    <n v="5.4541666666666666"/>
    <n v="25.99819444444444"/>
    <m/>
    <m/>
    <m/>
    <m/>
    <m/>
    <m/>
    <m/>
    <m/>
    <m/>
    <m/>
    <m/>
    <m/>
    <m/>
    <m/>
    <m/>
    <m/>
    <n v="4.0466397849462368"/>
    <n v="5.4541666666666666"/>
    <n v="5.4541666666666666"/>
    <n v="5.4541666666666666"/>
    <n v="5.4541666666666666"/>
    <n v="25.8633064516129"/>
  </r>
  <r>
    <s v="AZIENDA REGIONALE DELLA SALUTE REGIONE SARDEGNA"/>
    <s v="85/2024"/>
    <s v="2023-0000003990570925-PdF-P1R1"/>
    <m/>
    <s v="PSN02838349"/>
    <x v="6"/>
    <n v="1"/>
    <s v="ATT"/>
    <s v="COMPLETATA"/>
    <x v="7"/>
    <n v="6"/>
    <n v="38"/>
    <n v="6"/>
    <n v="0"/>
    <m/>
    <m/>
    <s v="WL"/>
    <d v="2024-05-06T00:00:00"/>
    <d v="2024-05-06T00:00:00"/>
    <d v="2024-05-06T00:00:00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1324.5043010752688"/>
    <n v="1579.2166666666665"/>
    <n v="1579.2166666666665"/>
    <n v="1579.2166666666665"/>
    <n v="1579.2166666666665"/>
    <n v="1579.2166666666665"/>
    <n v="1579.2166666666665"/>
    <n v="1579.2166666666665"/>
    <n v="12379.020967741935"/>
  </r>
  <r>
    <s v="AZIENDA REGIONALE DELLA SALUTE REGIONE SARDEGNA"/>
    <s v="85/2024"/>
    <s v="2023-0000003990570925-PdF-P1R1"/>
    <m/>
    <s v="PSN02838349"/>
    <x v="6"/>
    <n v="1"/>
    <s v="ATT"/>
    <s v="COMPLETATA"/>
    <x v="7"/>
    <m/>
    <n v="35"/>
    <m/>
    <m/>
    <m/>
    <m/>
    <m/>
    <m/>
    <d v="2024-10-21T00:00:00"/>
    <m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33.3319444444445"/>
    <n v="1454.5416666666667"/>
    <n v="1454.5416666666667"/>
    <n v="3442.4152777777781"/>
  </r>
  <r>
    <s v="AZIENDA REGIONALE DELLA SALUTE REGIONE SARDEGNA"/>
    <s v="85/2024"/>
    <s v="2023-0000003990570925-PdF-P1R1"/>
    <m/>
    <s v="PSN02838375"/>
    <x v="7"/>
    <n v="1"/>
    <s v="ATT"/>
    <s v="COMPLETATA"/>
    <x v="7"/>
    <n v="6"/>
    <n v="6"/>
    <n v="6"/>
    <n v="0"/>
    <m/>
    <m/>
    <s v="WL"/>
    <d v="2024-05-06T00:00:00"/>
    <d v="2024-05-06T00:00:00"/>
    <d v="2024-05-06T00:00:00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</r>
  <r>
    <s v="AZIENDA REGIONALE DELLA SALUTE REGIONE SARDEGNA"/>
    <s v="85/2024"/>
    <s v="2023-0000003990570925-PdF-P1R1"/>
    <m/>
    <s v="PSN02838375"/>
    <x v="7"/>
    <n v="1"/>
    <s v="ATT"/>
    <s v="COMPLETATA"/>
    <x v="7"/>
    <n v="38"/>
    <n v="32"/>
    <m/>
    <m/>
    <m/>
    <m/>
    <m/>
    <m/>
    <d v="2024-10-21T00:00:00"/>
    <m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7.61777777777775"/>
    <n v="1329.8666666666666"/>
    <n v="1329.8666666666666"/>
    <n v="3147.3511111111111"/>
  </r>
  <r>
    <s v="AZIENDA REGIONALE DELLA SALUTE REGIONE SARDEGNA"/>
    <s v="85/2024"/>
    <s v="2023-0000003990570925-PdF-P1R1"/>
    <m/>
    <s v="PSN02838457"/>
    <x v="8"/>
    <n v="1"/>
    <s v="ATT"/>
    <s v="COMPLETATA"/>
    <x v="7"/>
    <n v="6"/>
    <n v="6"/>
    <n v="6"/>
    <n v="0"/>
    <m/>
    <m/>
    <s v="WL"/>
    <d v="2024-05-06T00:00:00"/>
    <d v="2024-05-06T00:00:00"/>
    <d v="2024-05-06T00:00:00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</r>
  <r>
    <s v="AZIENDA REGIONALE DELLA SALUTE REGIONE SARDEGNA"/>
    <s v="85/2024"/>
    <s v="2023-0000003990570925-PdF-P1R1"/>
    <m/>
    <s v="PSN02838457"/>
    <x v="8"/>
    <n v="1"/>
    <s v="ATT"/>
    <s v="COMPLETATA"/>
    <x v="7"/>
    <n v="38"/>
    <n v="32"/>
    <m/>
    <m/>
    <m/>
    <m/>
    <m/>
    <m/>
    <d v="2024-10-21T00:00:00"/>
    <m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7.61777777777775"/>
    <n v="1329.8666666666666"/>
    <n v="1329.8666666666666"/>
    <n v="3147.3511111111111"/>
  </r>
  <r>
    <s v="AZIENDA REGIONALE DELLA SALUTE REGIONE SARDEGNA"/>
    <s v="85/2024"/>
    <s v="2023-0000003990570925-PdF-P1R1"/>
    <m/>
    <s v="PSN02838493"/>
    <x v="9"/>
    <n v="1"/>
    <s v="ATT"/>
    <s v="COMPLETATA"/>
    <x v="7"/>
    <n v="6"/>
    <n v="6"/>
    <n v="6"/>
    <n v="0"/>
    <m/>
    <m/>
    <s v="WL"/>
    <d v="2024-05-06T00:00:00"/>
    <d v="2024-05-06T00:00:00"/>
    <d v="2024-05-06T00:00:00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</r>
  <r>
    <s v="AZIENDA REGIONALE DELLA SALUTE REGIONE SARDEGNA"/>
    <s v="85/2024"/>
    <s v="2023-0000003990570925-PdF-P1R1"/>
    <m/>
    <s v="PSN02838493"/>
    <x v="9"/>
    <n v="1"/>
    <s v="ATT"/>
    <s v="COMPLETATA"/>
    <x v="7"/>
    <n v="54"/>
    <n v="48"/>
    <m/>
    <m/>
    <m/>
    <m/>
    <m/>
    <m/>
    <d v="2024-10-21T00:00:00"/>
    <m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31.42666666666662"/>
    <n v="1994.8"/>
    <n v="1994.8"/>
    <n v="4721.0266666666666"/>
  </r>
  <r>
    <s v="AZIENDA REGIONALE DELLA SALUTE REGIONE SARDEGNA"/>
    <s v="85/2024"/>
    <s v="2023-0000003990570925-PdF-P1R1"/>
    <m/>
    <s v="PSN02838563"/>
    <x v="10"/>
    <n v="1"/>
    <s v="ATT"/>
    <s v="COMPLETATA"/>
    <x v="7"/>
    <n v="6"/>
    <n v="6"/>
    <n v="6"/>
    <n v="0"/>
    <m/>
    <m/>
    <s v="WL"/>
    <d v="2024-05-06T00:00:00"/>
    <d v="2024-05-06T00:00:00"/>
    <d v="2024-05-06T00:00:00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</r>
  <r>
    <s v="AZIENDA REGIONALE DELLA SALUTE REGIONE SARDEGNA"/>
    <s v="85/2024"/>
    <s v="2023-0000003990570925-PdF-P1R1"/>
    <m/>
    <s v="PSN02838563"/>
    <x v="10"/>
    <n v="1"/>
    <s v="ATT"/>
    <s v="COMPLETATA"/>
    <x v="7"/>
    <n v="54"/>
    <n v="48"/>
    <m/>
    <m/>
    <m/>
    <m/>
    <m/>
    <m/>
    <d v="2024-10-21T00:00:00"/>
    <m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31.42666666666662"/>
    <n v="1994.8"/>
    <n v="1994.8"/>
    <n v="4721.0266666666666"/>
  </r>
  <r>
    <s v="AZIENDA REGIONALE DELLA SALUTE REGIONE SARDEGNA"/>
    <s v="85/2024"/>
    <s v="2023-0000003990570925-PdF-P1R1"/>
    <m/>
    <s v="PSN02838744"/>
    <x v="11"/>
    <n v="1"/>
    <s v="ATT"/>
    <s v="COMPLETATA"/>
    <x v="7"/>
    <n v="6"/>
    <n v="6"/>
    <n v="6"/>
    <n v="0"/>
    <m/>
    <m/>
    <s v="WL"/>
    <d v="2024-05-06T00:00:00"/>
    <d v="2024-05-06T00:00:00"/>
    <d v="2024-05-06T00:00:00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</r>
  <r>
    <s v="AZIENDA REGIONALE DELLA SALUTE REGIONE SARDEGNA"/>
    <s v="85/2024"/>
    <s v="2023-0000003990570925-PdF-P1R1"/>
    <m/>
    <s v="PSN02838744"/>
    <x v="11"/>
    <n v="1"/>
    <s v="ATT"/>
    <s v="COMPLETATA"/>
    <x v="7"/>
    <n v="38"/>
    <n v="32"/>
    <m/>
    <m/>
    <m/>
    <m/>
    <m/>
    <m/>
    <d v="2024-10-21T00:00:00"/>
    <m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7.61777777777775"/>
    <n v="1329.8666666666666"/>
    <n v="1329.8666666666666"/>
    <n v="3147.3511111111111"/>
  </r>
  <r>
    <s v="AZIENDA REGIONALE DELLA SALUTE REGIONE SARDEGNA"/>
    <s v="85/2024"/>
    <s v="2023-0000003990570925-PdF-P1R1"/>
    <m/>
    <s v="PSN02838837"/>
    <x v="12"/>
    <n v="1"/>
    <s v="ATT"/>
    <s v="COMPLETATA"/>
    <x v="7"/>
    <n v="33"/>
    <n v="33"/>
    <n v="33"/>
    <n v="0"/>
    <m/>
    <m/>
    <s v="WL"/>
    <d v="2024-07-03T00:00:00"/>
    <d v="2024-12-12T00:00:00"/>
    <d v="2024-12-12T00:00:00"/>
    <n v="498.7"/>
    <n v="16457.099999999999"/>
    <n v="1371.425"/>
    <m/>
    <m/>
    <m/>
    <n v="1282.9459677419354"/>
    <n v="1371.425"/>
    <n v="1371.425"/>
    <n v="1371.425"/>
    <n v="1371.425"/>
    <n v="1371.425"/>
    <n v="8140.0709677419363"/>
    <m/>
    <m/>
    <m/>
    <m/>
    <m/>
    <m/>
    <m/>
    <m/>
    <n v="884.79032258064512"/>
    <n v="884.79032258064512"/>
    <m/>
    <m/>
    <m/>
    <m/>
    <m/>
    <m/>
    <m/>
    <m/>
    <m/>
    <m/>
    <n v="3941.3387096774195"/>
    <n v="3941.3387096774195"/>
  </r>
  <r>
    <s v="AZIENDA REGIONALE DELLA SALUTE REGIONE SARDEGNA"/>
    <s v="85/2024"/>
    <s v="2023-0000003990570925-PdF-P1R1"/>
    <m/>
    <s v="PSN02838228"/>
    <x v="3"/>
    <n v="1"/>
    <s v="ATT"/>
    <s v="COMPLETATA"/>
    <x v="8"/>
    <n v="1"/>
    <n v="1"/>
    <n v="1"/>
    <n v="0"/>
    <n v="9"/>
    <n v="9"/>
    <s v="WL"/>
    <d v="2024-05-02T00:00:00"/>
    <d v="2024-05-02T00:00:00"/>
    <d v="2024-05-02T00:00:00"/>
    <n v="4738.07"/>
    <n v="4738.07"/>
    <n v="394.83916666666664"/>
    <m/>
    <n v="382.10241935483867"/>
    <n v="394.83916666666664"/>
    <n v="394.83916666666664"/>
    <n v="394.83916666666664"/>
    <n v="394.83916666666664"/>
    <n v="394.83916666666664"/>
    <n v="394.83916666666664"/>
    <n v="394.83916666666664"/>
    <n v="3145.9765860215052"/>
    <m/>
    <n v="382.10241935483867"/>
    <n v="394.83916666666664"/>
    <n v="394.83916666666664"/>
    <n v="394.83916666666664"/>
    <n v="394.83916666666664"/>
    <n v="394.83916666666664"/>
    <n v="394.83916666666664"/>
    <n v="394.83916666666664"/>
    <n v="3145.9765860215052"/>
    <m/>
    <m/>
    <m/>
    <n v="382.10241935483867"/>
    <n v="394.83916666666664"/>
    <n v="394.83916666666664"/>
    <n v="394.83916666666664"/>
    <n v="394.83916666666664"/>
    <n v="394.83916666666664"/>
    <n v="394.83916666666664"/>
    <n v="394.83916666666664"/>
    <n v="3145.9765860215052"/>
  </r>
  <r>
    <s v="AZIENDA REGIONALE DELLA SALUTE REGIONE SARDEGNA"/>
    <s v="85/2024"/>
    <s v="2023-0000003990570925-PdF-P1R1"/>
    <m/>
    <s v="PSN02838254"/>
    <x v="4"/>
    <n v="1"/>
    <s v="ATT"/>
    <s v="COMPLETATA"/>
    <x v="8"/>
    <n v="1"/>
    <n v="1"/>
    <n v="1"/>
    <n v="0"/>
    <m/>
    <m/>
    <s v="WL"/>
    <d v="2024-05-06T00:00:00"/>
    <d v="2024-05-06T00:00:00"/>
    <d v="2024-05-06T00:00:00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</r>
  <r>
    <m/>
    <m/>
    <m/>
    <m/>
    <m/>
    <x v="5"/>
    <m/>
    <m/>
    <m/>
    <x v="7"/>
    <m/>
    <n v="6"/>
    <m/>
    <m/>
    <m/>
    <m/>
    <m/>
    <m/>
    <d v="2024-08-09T00:00:00"/>
    <m/>
    <n v="498.7"/>
    <n v="2992.2"/>
    <n v="249.35"/>
    <m/>
    <m/>
    <m/>
    <m/>
    <n v="191.16833333333332"/>
    <n v="249.35"/>
    <n v="249.35"/>
    <n v="249.35"/>
    <n v="249.35"/>
    <n v="1188.5683333333334"/>
    <m/>
    <m/>
    <m/>
    <m/>
    <m/>
    <m/>
    <m/>
    <m/>
    <m/>
    <m/>
    <m/>
    <m/>
    <m/>
    <m/>
    <m/>
    <m/>
    <n v="185.0016129032258"/>
    <n v="249.35"/>
    <n v="249.35"/>
    <n v="249.35"/>
    <n v="249.35"/>
    <n v="1182.4016129032259"/>
  </r>
  <r>
    <s v="AZIENDA REGIONALE DELLA SALUTE REGIONE SARDEGNA"/>
    <s v="85/2024"/>
    <s v="2023-0000003990570925-PdF-P1R1"/>
    <m/>
    <s v="PSN02838316"/>
    <x v="5"/>
    <n v="1"/>
    <s v="ATT"/>
    <s v="COMPLETATA"/>
    <x v="8"/>
    <n v="1"/>
    <m/>
    <n v="1"/>
    <n v="0"/>
    <m/>
    <m/>
    <s v="WL"/>
    <d v="2024-05-06T00:00:00"/>
    <m/>
    <d v="2024-05-06T00:00:00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0"/>
    <n v="0"/>
    <n v="0"/>
    <n v="0"/>
    <n v="0"/>
    <n v="0"/>
    <n v="0"/>
    <n v="0"/>
    <n v="0"/>
  </r>
  <r>
    <s v="AZIENDA REGIONALE DELLA SALUTE REGIONE SARDEGNA"/>
    <s v="85/2024"/>
    <s v="2023-0000003990570925-PdF-P1R1"/>
    <m/>
    <s v="PSN02838349"/>
    <x v="6"/>
    <n v="1"/>
    <s v="ATT"/>
    <s v="COMPLETATA"/>
    <x v="8"/>
    <n v="1"/>
    <n v="1"/>
    <n v="1"/>
    <n v="0"/>
    <m/>
    <m/>
    <s v="WL"/>
    <d v="2024-05-06T00:00:00"/>
    <d v="2024-05-06T00:00:00"/>
    <d v="2024-05-06T00:00:00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</r>
  <r>
    <s v="AZIENDA REGIONALE DELLA SALUTE REGIONE SARDEGNA"/>
    <s v="85/2024"/>
    <s v="2023-0000003990570925-PdF-P1R1"/>
    <m/>
    <s v="PSN02838375"/>
    <x v="7"/>
    <n v="1"/>
    <s v="ATT"/>
    <s v="COMPLETATA"/>
    <x v="8"/>
    <n v="1"/>
    <n v="1"/>
    <n v="1"/>
    <n v="0"/>
    <m/>
    <m/>
    <s v="WL"/>
    <d v="2024-05-06T00:00:00"/>
    <d v="2024-05-06T00:00:00"/>
    <d v="2024-05-06T00:00:00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</r>
  <r>
    <s v="AZIENDA REGIONALE DELLA SALUTE REGIONE SARDEGNA"/>
    <s v="85/2024"/>
    <s v="2023-0000003990570925-PdF-P1R1"/>
    <m/>
    <s v="PSN02838457"/>
    <x v="8"/>
    <n v="1"/>
    <s v="ATT"/>
    <s v="COMPLETATA"/>
    <x v="8"/>
    <n v="1"/>
    <n v="1"/>
    <n v="1"/>
    <n v="0"/>
    <m/>
    <m/>
    <s v="WL"/>
    <d v="2024-05-06T00:00:00"/>
    <d v="2024-05-06T00:00:00"/>
    <d v="2024-05-06T00:00:00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</r>
  <r>
    <s v="AZIENDA REGIONALE DELLA SALUTE REGIONE SARDEGNA"/>
    <s v="85/2024"/>
    <s v="2023-0000003990570925-PdF-P1R1"/>
    <m/>
    <s v="PSN02838493"/>
    <x v="9"/>
    <n v="1"/>
    <s v="ATT"/>
    <s v="COMPLETATA"/>
    <x v="8"/>
    <n v="1"/>
    <n v="1"/>
    <n v="1"/>
    <n v="0"/>
    <m/>
    <m/>
    <s v="WL"/>
    <d v="2024-05-06T00:00:00"/>
    <d v="2024-05-06T00:00:00"/>
    <d v="2024-05-06T00:00:00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</r>
  <r>
    <s v="AZIENDA REGIONALE DELLA SALUTE REGIONE SARDEGNA"/>
    <s v="85/2024"/>
    <s v="2023-0000003990570925-PdF-P1R1"/>
    <m/>
    <s v="PSN02838563"/>
    <x v="10"/>
    <n v="1"/>
    <s v="ATT"/>
    <s v="COMPLETATA"/>
    <x v="8"/>
    <n v="1"/>
    <n v="1"/>
    <n v="1"/>
    <n v="0"/>
    <m/>
    <m/>
    <s v="WL"/>
    <d v="2024-05-06T00:00:00"/>
    <d v="2024-05-06T00:00:00"/>
    <d v="2024-05-06T00:00:00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</r>
  <r>
    <s v="AZIENDA REGIONALE DELLA SALUTE REGIONE SARDEGNA"/>
    <s v="85/2024"/>
    <s v="2023-0000003990570925-PdF-P1R1"/>
    <m/>
    <s v="PSN02838744"/>
    <x v="11"/>
    <n v="1"/>
    <s v="ATT"/>
    <s v="COMPLETATA"/>
    <x v="8"/>
    <n v="1"/>
    <n v="1"/>
    <n v="1"/>
    <n v="0"/>
    <m/>
    <m/>
    <s v="WL"/>
    <d v="2024-05-06T00:00:00"/>
    <d v="2024-05-06T00:00:00"/>
    <d v="2024-05-06T00:00:00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</r>
  <r>
    <s v="AZIENDA REGIONALE DELLA SALUTE REGIONE SARDEGNA"/>
    <s v="85/2024"/>
    <s v="2023-0000003990570925-PdF-P1R1"/>
    <m/>
    <s v="PSN02837843"/>
    <x v="0"/>
    <n v="1"/>
    <s v="ATT"/>
    <s v="COMPLETATA"/>
    <x v="9"/>
    <n v="1"/>
    <n v="1"/>
    <n v="1"/>
    <n v="0"/>
    <n v="3"/>
    <n v="3"/>
    <s v="WL"/>
    <d v="2024-04-18T00:00:00"/>
    <d v="2024-04-18T00:00:00"/>
    <d v="2024-04-18T00:00:00"/>
    <n v="10620.64"/>
    <n v="10620.64"/>
    <n v="885.05333333333328"/>
    <n v="383.52311111111106"/>
    <n v="885.05333333333328"/>
    <n v="885.05333333333328"/>
    <n v="885.05333333333328"/>
    <n v="885.05333333333328"/>
    <n v="885.05333333333328"/>
    <n v="885.05333333333328"/>
    <n v="885.05333333333328"/>
    <n v="885.05333333333328"/>
    <n v="7463.9497777777779"/>
    <n v="383.52311111111106"/>
    <n v="885.05333333333328"/>
    <n v="885.05333333333328"/>
    <n v="885.05333333333328"/>
    <n v="885.05333333333328"/>
    <n v="885.05333333333328"/>
    <n v="885.05333333333328"/>
    <n v="885.05333333333328"/>
    <n v="885.05333333333328"/>
    <n v="7463.9497777777779"/>
    <m/>
    <m/>
    <n v="383.52311111111106"/>
    <n v="885.05333333333328"/>
    <n v="885.05333333333328"/>
    <n v="885.05333333333328"/>
    <n v="885.05333333333328"/>
    <n v="885.05333333333328"/>
    <n v="885.05333333333328"/>
    <n v="885.05333333333328"/>
    <n v="885.05333333333328"/>
    <n v="7463.9497777777779"/>
  </r>
  <r>
    <s v="AZIENDA REGIONALE DELLA SALUTE REGIONE SARDEGNA"/>
    <s v="85/2024"/>
    <s v="2023-0000003990570925-PdF-P1R1"/>
    <m/>
    <s v="PSN02838179"/>
    <x v="1"/>
    <n v="1"/>
    <s v="ATT"/>
    <s v="COMPLETATA"/>
    <x v="9"/>
    <n v="1"/>
    <n v="1"/>
    <n v="1"/>
    <n v="0"/>
    <m/>
    <m/>
    <s v="WL"/>
    <d v="2024-05-02T00:00:00"/>
    <d v="2024-05-02T00:00:00"/>
    <d v="2024-05-02T00:00:00"/>
    <n v="10620.64"/>
    <n v="10620.64"/>
    <n v="885.05333333333328"/>
    <m/>
    <n v="856.5032258064515"/>
    <n v="885.05333333333328"/>
    <n v="885.05333333333328"/>
    <n v="885.05333333333328"/>
    <n v="885.05333333333328"/>
    <n v="885.05333333333328"/>
    <n v="885.05333333333328"/>
    <n v="885.05333333333328"/>
    <n v="7051.8765591397841"/>
    <m/>
    <n v="856.5032258064515"/>
    <n v="885.05333333333328"/>
    <n v="885.05333333333328"/>
    <n v="885.05333333333328"/>
    <n v="885.05333333333328"/>
    <n v="885.05333333333328"/>
    <n v="885.05333333333328"/>
    <n v="885.05333333333328"/>
    <n v="7051.8765591397841"/>
    <m/>
    <m/>
    <m/>
    <n v="856.5032258064515"/>
    <n v="885.05333333333328"/>
    <n v="885.05333333333328"/>
    <n v="885.05333333333328"/>
    <n v="885.05333333333328"/>
    <n v="885.05333333333328"/>
    <n v="885.05333333333328"/>
    <n v="885.05333333333328"/>
    <n v="7051.8765591397841"/>
  </r>
  <r>
    <s v="AZIENDA REGIONALE DELLA SALUTE REGIONE SARDEGNA"/>
    <s v="85/2024"/>
    <s v="2023-0000003990570925-PdF-P1R1"/>
    <m/>
    <s v="PSN02838203"/>
    <x v="2"/>
    <n v="1"/>
    <s v="ATT"/>
    <s v="COMPLETATA"/>
    <x v="9"/>
    <n v="1"/>
    <n v="1"/>
    <n v="1"/>
    <n v="0"/>
    <m/>
    <m/>
    <s v="WL"/>
    <d v="2024-05-06T00:00:00"/>
    <d v="2024-05-06T00:00:00"/>
    <d v="2024-05-06T00:00:00"/>
    <n v="10620.64"/>
    <n v="10620.64"/>
    <n v="885.05333333333328"/>
    <m/>
    <n v="742.30279569892468"/>
    <n v="885.05333333333328"/>
    <n v="885.05333333333328"/>
    <n v="885.05333333333328"/>
    <n v="885.05333333333328"/>
    <n v="885.05333333333328"/>
    <n v="885.05333333333328"/>
    <n v="885.05333333333328"/>
    <n v="6937.6761290322574"/>
    <m/>
    <n v="742.30279569892468"/>
    <n v="885.05333333333328"/>
    <n v="885.05333333333328"/>
    <n v="885.05333333333328"/>
    <n v="885.05333333333328"/>
    <n v="885.05333333333328"/>
    <n v="885.05333333333328"/>
    <n v="885.05333333333328"/>
    <n v="6937.6761290322574"/>
    <m/>
    <m/>
    <m/>
    <n v="742.30279569892468"/>
    <n v="885.05333333333328"/>
    <n v="885.05333333333328"/>
    <n v="885.05333333333328"/>
    <n v="885.05333333333328"/>
    <n v="885.05333333333328"/>
    <n v="885.05333333333328"/>
    <n v="885.05333333333328"/>
    <n v="6937.6761290322574"/>
  </r>
  <r>
    <s v="AZIENDA REGIONALE DELLA SALUTE REGIONE SARDEGNA"/>
    <s v="85/2024"/>
    <s v="2023-0000003990570925-PdF-P1R1"/>
    <m/>
    <s v="PSN02837843"/>
    <x v="0"/>
    <n v="1"/>
    <s v="ATT"/>
    <s v="COMPLETATA"/>
    <x v="10"/>
    <n v="410"/>
    <n v="410"/>
    <n v="410"/>
    <n v="0"/>
    <n v="941"/>
    <n v="941"/>
    <s v="WL"/>
    <d v="2024-04-18T00:00:00"/>
    <d v="2024-04-18T00:00:00"/>
    <d v="2024-04-18T00:00:00"/>
    <n v="32.32"/>
    <n v="13251.2"/>
    <n v="1104.2666666666667"/>
    <n v="478.51555555555552"/>
    <n v="1104.2666666666667"/>
    <n v="1104.2666666666667"/>
    <n v="1104.2666666666667"/>
    <n v="1104.2666666666667"/>
    <n v="1104.2666666666667"/>
    <n v="1104.2666666666667"/>
    <n v="1104.2666666666667"/>
    <n v="1104.2666666666667"/>
    <n v="9312.6488888888871"/>
    <n v="478.51555555555552"/>
    <n v="1104.2666666666667"/>
    <n v="1104.2666666666667"/>
    <n v="1104.2666666666667"/>
    <n v="1104.2666666666667"/>
    <n v="1104.2666666666667"/>
    <n v="1104.2666666666667"/>
    <n v="1104.2666666666667"/>
    <n v="1104.2666666666667"/>
    <n v="9312.6488888888871"/>
    <m/>
    <m/>
    <n v="478.51555555555552"/>
    <n v="1104.2666666666667"/>
    <n v="1104.2666666666667"/>
    <n v="1104.2666666666667"/>
    <n v="1104.2666666666667"/>
    <n v="1104.2666666666667"/>
    <n v="1104.2666666666667"/>
    <n v="1104.2666666666667"/>
    <n v="1104.2666666666667"/>
    <n v="9312.6488888888871"/>
  </r>
  <r>
    <s v="AZIENDA REGIONALE DELLA SALUTE REGIONE SARDEGNA"/>
    <s v="85/2024"/>
    <s v="2023-0000003990570925-PdF-P1R1"/>
    <m/>
    <s v="PSN02838179"/>
    <x v="1"/>
    <n v="1"/>
    <s v="ATT"/>
    <s v="COMPLETATA"/>
    <x v="10"/>
    <n v="2"/>
    <n v="2"/>
    <n v="2"/>
    <n v="0"/>
    <m/>
    <m/>
    <s v="WL"/>
    <d v="2024-05-02T00:00:00"/>
    <d v="2024-05-02T00:00:00"/>
    <d v="2024-05-02T00:00:00"/>
    <n v="32.32"/>
    <n v="64.64"/>
    <n v="5.3866666666666667"/>
    <m/>
    <n v="5.2129032258064516"/>
    <n v="5.3866666666666667"/>
    <n v="5.3866666666666667"/>
    <n v="5.3866666666666667"/>
    <n v="5.3866666666666667"/>
    <n v="5.3866666666666667"/>
    <n v="5.3866666666666667"/>
    <n v="5.3866666666666667"/>
    <n v="42.91956989247312"/>
    <m/>
    <n v="5.2129032258064516"/>
    <n v="5.3866666666666667"/>
    <n v="5.3866666666666667"/>
    <n v="5.3866666666666667"/>
    <n v="5.3866666666666667"/>
    <n v="5.3866666666666667"/>
    <n v="5.3866666666666667"/>
    <n v="5.3866666666666667"/>
    <n v="42.91956989247312"/>
    <m/>
    <m/>
    <m/>
    <n v="5.2129032258064516"/>
    <n v="5.3866666666666667"/>
    <n v="5.3866666666666667"/>
    <n v="5.3866666666666667"/>
    <n v="5.3866666666666667"/>
    <n v="5.3866666666666667"/>
    <n v="5.3866666666666667"/>
    <n v="5.3866666666666667"/>
    <n v="42.91956989247312"/>
  </r>
  <r>
    <s v="AZIENDA REGIONALE DELLA SALUTE REGIONE SARDEGNA"/>
    <s v="85/2024"/>
    <s v="2023-0000003990570925-PdF-P1R1"/>
    <m/>
    <s v="PSN02838203"/>
    <x v="2"/>
    <n v="1"/>
    <s v="ATT"/>
    <s v="COMPLETATA"/>
    <x v="10"/>
    <n v="2"/>
    <n v="2"/>
    <n v="2"/>
    <n v="0"/>
    <m/>
    <m/>
    <s v="WL"/>
    <d v="2024-05-06T00:00:00"/>
    <d v="2024-05-06T00:00:00"/>
    <d v="2024-05-06T00:00:00"/>
    <n v="32.32"/>
    <n v="64.64"/>
    <n v="5.3866666666666667"/>
    <m/>
    <n v="4.5178494623655912"/>
    <n v="5.3866666666666667"/>
    <n v="5.3866666666666667"/>
    <n v="5.3866666666666667"/>
    <n v="5.3866666666666667"/>
    <n v="5.3866666666666667"/>
    <n v="5.3866666666666667"/>
    <n v="5.3866666666666667"/>
    <n v="42.224516129032267"/>
    <m/>
    <n v="4.5178494623655912"/>
    <n v="5.3866666666666667"/>
    <n v="5.3866666666666667"/>
    <n v="5.3866666666666667"/>
    <n v="5.3866666666666667"/>
    <n v="5.3866666666666667"/>
    <n v="5.3866666666666667"/>
    <n v="5.3866666666666667"/>
    <n v="42.224516129032267"/>
    <m/>
    <m/>
    <m/>
    <n v="4.5178494623655912"/>
    <n v="5.3866666666666667"/>
    <n v="5.3866666666666667"/>
    <n v="5.3866666666666667"/>
    <n v="5.3866666666666667"/>
    <n v="5.3866666666666667"/>
    <n v="5.3866666666666667"/>
    <n v="5.3866666666666667"/>
    <n v="42.224516129032267"/>
  </r>
  <r>
    <s v="AZIENDA REGIONALE DELLA SALUTE REGIONE SARDEGNA"/>
    <s v="85/2024"/>
    <s v="2023-0000003990570925-PdF-P1R1"/>
    <m/>
    <s v="PSN02838228"/>
    <x v="3"/>
    <n v="1"/>
    <s v="ATT"/>
    <s v="COMPLETATA"/>
    <x v="10"/>
    <n v="66"/>
    <n v="66"/>
    <n v="66"/>
    <n v="0"/>
    <m/>
    <m/>
    <s v="WL"/>
    <d v="2024-05-02T00:00:00"/>
    <d v="2024-05-02T00:00:00"/>
    <d v="2024-05-02T00:00:00"/>
    <n v="32.32"/>
    <n v="2133.12"/>
    <n v="177.76"/>
    <m/>
    <n v="172.02580645161288"/>
    <n v="177.76"/>
    <n v="177.76"/>
    <n v="177.76"/>
    <n v="177.76"/>
    <n v="177.76"/>
    <n v="177.76"/>
    <n v="177.76"/>
    <n v="1416.3458064516128"/>
    <m/>
    <n v="172.02580645161288"/>
    <n v="177.76"/>
    <n v="177.76"/>
    <n v="177.76"/>
    <n v="177.76"/>
    <n v="177.76"/>
    <n v="177.76"/>
    <n v="177.76"/>
    <n v="1416.3458064516128"/>
    <m/>
    <m/>
    <m/>
    <n v="172.02580645161288"/>
    <n v="177.76"/>
    <n v="177.76"/>
    <n v="177.76"/>
    <n v="177.76"/>
    <n v="177.76"/>
    <n v="177.76"/>
    <n v="177.76"/>
    <n v="1416.3458064516128"/>
  </r>
  <r>
    <s v="AZIENDA REGIONALE DELLA SALUTE REGIONE SARDEGNA"/>
    <s v="85/2024"/>
    <s v="2023-0000003990570925-PdF-P1R1"/>
    <m/>
    <s v="PSN02838254"/>
    <x v="4"/>
    <n v="1"/>
    <s v="ATT"/>
    <s v="COMPLETATA"/>
    <x v="10"/>
    <n v="66"/>
    <n v="66"/>
    <n v="66"/>
    <n v="0"/>
    <m/>
    <m/>
    <s v="WL"/>
    <d v="2024-05-06T00:00:00"/>
    <d v="2024-05-06T00:00:00"/>
    <d v="2024-05-06T00:00:00"/>
    <n v="32.32"/>
    <n v="2133.12"/>
    <n v="177.76"/>
    <m/>
    <n v="149.08903225806449"/>
    <n v="177.76"/>
    <n v="177.76"/>
    <n v="177.76"/>
    <n v="177.76"/>
    <n v="177.76"/>
    <n v="177.76"/>
    <n v="177.76"/>
    <n v="1393.4090322580644"/>
    <m/>
    <n v="149.08903225806449"/>
    <n v="177.76"/>
    <n v="177.76"/>
    <n v="177.76"/>
    <n v="177.76"/>
    <n v="177.76"/>
    <n v="177.76"/>
    <n v="177.76"/>
    <n v="1393.4090322580644"/>
    <m/>
    <m/>
    <m/>
    <n v="149.08903225806449"/>
    <n v="177.76"/>
    <n v="177.76"/>
    <n v="177.76"/>
    <n v="177.76"/>
    <n v="177.76"/>
    <n v="177.76"/>
    <n v="177.76"/>
    <n v="1393.4090322580644"/>
  </r>
  <r>
    <s v="AZIENDA REGIONALE DELLA SALUTE REGIONE SARDEGNA"/>
    <s v="85/2024"/>
    <s v="2023-0000003990570925-PdF-P1R1"/>
    <m/>
    <s v="PSN02838316"/>
    <x v="5"/>
    <n v="1"/>
    <s v="ATT"/>
    <s v="COMPLETATA"/>
    <x v="10"/>
    <n v="38"/>
    <m/>
    <n v="38"/>
    <n v="0"/>
    <m/>
    <m/>
    <s v="WL"/>
    <d v="2024-05-06T00:00:00"/>
    <m/>
    <d v="2024-05-06T00:00:00"/>
    <n v="32.32"/>
    <n v="1228.1600000000001"/>
    <n v="102.34666666666668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m/>
    <m/>
    <m/>
    <m/>
    <m/>
    <m/>
    <m/>
    <m/>
    <m/>
    <m/>
    <n v="0"/>
  </r>
  <r>
    <m/>
    <m/>
    <m/>
    <m/>
    <m/>
    <x v="5"/>
    <m/>
    <m/>
    <m/>
    <x v="8"/>
    <m/>
    <n v="1"/>
    <m/>
    <m/>
    <m/>
    <m/>
    <m/>
    <m/>
    <d v="2024-08-09T00:00:00"/>
    <m/>
    <n v="4738.07"/>
    <n v="4738.07"/>
    <n v="394.83916666666664"/>
    <m/>
    <m/>
    <m/>
    <m/>
    <n v="302.71002777777773"/>
    <n v="394.83916666666664"/>
    <n v="394.83916666666664"/>
    <n v="394.83916666666664"/>
    <n v="394.83916666666664"/>
    <n v="1882.0666944444442"/>
    <m/>
    <m/>
    <m/>
    <m/>
    <m/>
    <m/>
    <m/>
    <m/>
    <m/>
    <m/>
    <m/>
    <m/>
    <m/>
    <m/>
    <m/>
    <m/>
    <n v="292.945188172043"/>
    <n v="394.83916666666664"/>
    <n v="394.83916666666664"/>
    <n v="394.83916666666664"/>
    <n v="394.83916666666664"/>
    <n v="1872.3018548387095"/>
  </r>
  <r>
    <s v="AZIENDA REGIONALE DELLA SALUTE REGIONE SARDEGNA"/>
    <s v="85/2024"/>
    <s v="2023-0000003990570925-PdF-P1R1"/>
    <m/>
    <s v="PSN02838349"/>
    <x v="6"/>
    <n v="1"/>
    <s v="ATT"/>
    <s v="COMPLETATA"/>
    <x v="10"/>
    <n v="38"/>
    <n v="38"/>
    <n v="38"/>
    <n v="0"/>
    <m/>
    <m/>
    <s v="WL"/>
    <d v="2024-05-06T00:00:00"/>
    <d v="2024-05-06T00:00:00"/>
    <d v="2024-05-06T00:00:00"/>
    <n v="32.32"/>
    <n v="1228.1600000000001"/>
    <n v="102.34666666666668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m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</r>
  <r>
    <s v="AZIENDA REGIONALE DELLA SALUTE REGIONE SARDEGNA"/>
    <s v="85/2024"/>
    <s v="2023-0000003990570925-PdF-P1R1"/>
    <m/>
    <s v="PSN02838375"/>
    <x v="7"/>
    <n v="1"/>
    <s v="ATT"/>
    <s v="COMPLETATA"/>
    <x v="10"/>
    <n v="38"/>
    <n v="38"/>
    <n v="38"/>
    <n v="0"/>
    <m/>
    <m/>
    <s v="WL"/>
    <d v="2024-05-06T00:00:00"/>
    <d v="2024-05-06T00:00:00"/>
    <d v="2024-05-06T00:00:00"/>
    <n v="32.32"/>
    <n v="1228.1600000000001"/>
    <n v="102.34666666666668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m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</r>
  <r>
    <s v="AZIENDA REGIONALE DELLA SALUTE REGIONE SARDEGNA"/>
    <s v="85/2024"/>
    <s v="2023-0000003990570925-PdF-P1R1"/>
    <m/>
    <s v="PSN02838457"/>
    <x v="8"/>
    <n v="1"/>
    <s v="ATT"/>
    <s v="COMPLETATA"/>
    <x v="10"/>
    <n v="38"/>
    <n v="38"/>
    <n v="38"/>
    <n v="0"/>
    <m/>
    <m/>
    <s v="WL"/>
    <d v="2024-05-06T00:00:00"/>
    <d v="2024-05-06T00:00:00"/>
    <d v="2024-05-06T00:00:00"/>
    <n v="32.32"/>
    <n v="1228.1600000000001"/>
    <n v="102.34666666666668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m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</r>
  <r>
    <s v="AZIENDA REGIONALE DELLA SALUTE REGIONE SARDEGNA"/>
    <s v="85/2024"/>
    <s v="2023-0000003990570925-PdF-P1R1"/>
    <m/>
    <s v="PSN02838493"/>
    <x v="9"/>
    <n v="1"/>
    <s v="ATT"/>
    <s v="COMPLETATA"/>
    <x v="10"/>
    <n v="75"/>
    <n v="75"/>
    <n v="75"/>
    <n v="0"/>
    <m/>
    <m/>
    <s v="WL"/>
    <d v="2024-05-06T00:00:00"/>
    <d v="2024-05-06T00:00:00"/>
    <d v="2024-05-06T00:00:00"/>
    <n v="32.32"/>
    <n v="2424"/>
    <n v="202"/>
    <m/>
    <n v="169.41935483870969"/>
    <n v="202"/>
    <n v="202"/>
    <n v="202"/>
    <n v="202"/>
    <n v="202"/>
    <n v="202"/>
    <n v="202"/>
    <n v="1583.4193548387098"/>
    <m/>
    <n v="169.41935483870969"/>
    <n v="202"/>
    <n v="202"/>
    <n v="202"/>
    <n v="202"/>
    <n v="202"/>
    <n v="202"/>
    <n v="202"/>
    <n v="1583.4193548387098"/>
    <m/>
    <m/>
    <m/>
    <n v="169.41935483870969"/>
    <n v="202"/>
    <n v="202"/>
    <n v="202"/>
    <n v="202"/>
    <n v="202"/>
    <n v="202"/>
    <n v="202"/>
    <n v="1583.4193548387098"/>
  </r>
  <r>
    <s v="AZIENDA REGIONALE DELLA SALUTE REGIONE SARDEGNA"/>
    <s v="85/2024"/>
    <s v="2023-0000003990570925-PdF-P1R1"/>
    <m/>
    <s v="PSN02838563"/>
    <x v="10"/>
    <n v="1"/>
    <s v="ATT"/>
    <s v="COMPLETATA"/>
    <x v="10"/>
    <n v="75"/>
    <n v="75"/>
    <n v="75"/>
    <n v="0"/>
    <m/>
    <m/>
    <s v="WL"/>
    <d v="2024-05-06T00:00:00"/>
    <d v="2024-05-06T00:00:00"/>
    <d v="2024-05-06T00:00:00"/>
    <n v="32.32"/>
    <n v="2424"/>
    <n v="202"/>
    <m/>
    <n v="169.41935483870969"/>
    <n v="202"/>
    <n v="202"/>
    <n v="202"/>
    <n v="202"/>
    <n v="202"/>
    <n v="202"/>
    <n v="202"/>
    <n v="1583.4193548387098"/>
    <m/>
    <n v="169.41935483870969"/>
    <n v="202"/>
    <n v="202"/>
    <n v="202"/>
    <n v="202"/>
    <n v="202"/>
    <n v="202"/>
    <n v="202"/>
    <n v="1583.4193548387098"/>
    <m/>
    <m/>
    <m/>
    <n v="169.41935483870969"/>
    <n v="202"/>
    <n v="202"/>
    <n v="202"/>
    <n v="202"/>
    <n v="202"/>
    <n v="202"/>
    <n v="202"/>
    <n v="1583.4193548387098"/>
  </r>
  <r>
    <s v="AZIENDA REGIONALE DELLA SALUTE REGIONE SARDEGNA"/>
    <s v="85/2024"/>
    <s v="2023-0000003990570925-PdF-P1R1"/>
    <m/>
    <s v="PSN02838744"/>
    <x v="11"/>
    <n v="1"/>
    <s v="ATT"/>
    <s v="COMPLETATA"/>
    <x v="10"/>
    <n v="93"/>
    <n v="93"/>
    <n v="93"/>
    <n v="0"/>
    <m/>
    <m/>
    <s v="WL"/>
    <d v="2024-05-06T00:00:00"/>
    <d v="2024-05-06T00:00:00"/>
    <d v="2024-05-06T00:00:00"/>
    <n v="32.32"/>
    <n v="3005.76"/>
    <n v="250.48000000000002"/>
    <m/>
    <n v="210.08"/>
    <n v="250.48000000000002"/>
    <n v="250.48000000000002"/>
    <n v="250.48000000000002"/>
    <n v="250.48000000000002"/>
    <n v="250.48000000000002"/>
    <n v="250.48000000000002"/>
    <n v="250.48000000000002"/>
    <n v="1963.44"/>
    <m/>
    <n v="210.08"/>
    <n v="250.48000000000002"/>
    <n v="250.48000000000002"/>
    <n v="250.48000000000002"/>
    <n v="250.48000000000002"/>
    <n v="250.48000000000002"/>
    <n v="250.48000000000002"/>
    <n v="250.48000000000002"/>
    <n v="1963.44"/>
    <m/>
    <m/>
    <m/>
    <n v="210.08"/>
    <n v="250.48000000000002"/>
    <n v="250.48000000000002"/>
    <n v="250.48000000000002"/>
    <n v="250.48000000000002"/>
    <n v="250.48000000000002"/>
    <n v="250.48000000000002"/>
    <n v="250.48000000000002"/>
    <n v="1963.44"/>
  </r>
  <r>
    <s v="AZIENDA REGIONALE DELLA SALUTE REGIONE SARDEGNA"/>
    <s v="85/2024"/>
    <s v="2023-0000003990570925-PdF-P1R1"/>
    <m/>
    <s v="PSN02837843"/>
    <x v="0"/>
    <n v="1"/>
    <s v="ATT"/>
    <s v="COMPLETATA"/>
    <x v="11"/>
    <n v="136"/>
    <n v="136"/>
    <n v="136"/>
    <n v="0"/>
    <n v="350"/>
    <n v="350"/>
    <s v="WL"/>
    <d v="2024-04-18T00:00:00"/>
    <d v="2024-04-18T00:00:00"/>
    <d v="2024-04-18T00:00:00"/>
    <n v="63.63"/>
    <n v="8653.68"/>
    <n v="721.14"/>
    <n v="312.49400000000003"/>
    <n v="721.14"/>
    <n v="721.14"/>
    <n v="721.14"/>
    <n v="721.14"/>
    <n v="721.14"/>
    <n v="721.14"/>
    <n v="721.14"/>
    <n v="721.14"/>
    <n v="6081.6140000000005"/>
    <n v="312.49400000000003"/>
    <n v="721.14"/>
    <n v="721.14"/>
    <n v="721.14"/>
    <n v="721.14"/>
    <n v="721.14"/>
    <n v="721.14"/>
    <n v="721.14"/>
    <n v="721.14"/>
    <n v="6081.6140000000005"/>
    <m/>
    <m/>
    <n v="312.49400000000003"/>
    <n v="721.14"/>
    <n v="721.14"/>
    <n v="721.14"/>
    <n v="721.14"/>
    <n v="721.14"/>
    <n v="721.14"/>
    <n v="721.14"/>
    <n v="721.14"/>
    <n v="6081.6140000000005"/>
  </r>
  <r>
    <s v="AZIENDA REGIONALE DELLA SALUTE REGIONE SARDEGNA"/>
    <s v="85/2024"/>
    <s v="2023-0000003990570925-PdF-P1R1"/>
    <m/>
    <s v="PSN02838179"/>
    <x v="1"/>
    <n v="1"/>
    <s v="ATT"/>
    <s v="COMPLETATA"/>
    <x v="11"/>
    <n v="8"/>
    <n v="8"/>
    <n v="8"/>
    <n v="0"/>
    <m/>
    <m/>
    <s v="WL"/>
    <d v="2024-05-02T00:00:00"/>
    <d v="2024-05-02T00:00:00"/>
    <d v="2024-05-02T00:00:00"/>
    <n v="63.63"/>
    <n v="509.04"/>
    <n v="42.42"/>
    <m/>
    <n v="41.051612903225809"/>
    <n v="42.42"/>
    <n v="42.42"/>
    <n v="42.42"/>
    <n v="42.42"/>
    <n v="42.42"/>
    <n v="42.42"/>
    <n v="42.42"/>
    <n v="337.99161290322587"/>
    <m/>
    <n v="41.051612903225809"/>
    <n v="42.42"/>
    <n v="42.42"/>
    <n v="42.42"/>
    <n v="42.42"/>
    <n v="42.42"/>
    <n v="42.42"/>
    <n v="42.42"/>
    <n v="337.99161290322587"/>
    <m/>
    <m/>
    <m/>
    <n v="41.051612903225809"/>
    <n v="42.42"/>
    <n v="42.42"/>
    <n v="42.42"/>
    <n v="42.42"/>
    <n v="42.42"/>
    <n v="42.42"/>
    <n v="42.42"/>
    <n v="337.99161290322587"/>
  </r>
  <r>
    <s v="AZIENDA REGIONALE DELLA SALUTE REGIONE SARDEGNA"/>
    <s v="85/2024"/>
    <s v="2023-0000003990570925-PdF-P1R1"/>
    <m/>
    <s v="PSN02838203"/>
    <x v="2"/>
    <n v="1"/>
    <s v="ATT"/>
    <s v="COMPLETATA"/>
    <x v="11"/>
    <n v="8"/>
    <n v="8"/>
    <n v="8"/>
    <n v="0"/>
    <m/>
    <m/>
    <s v="WL"/>
    <d v="2024-05-06T00:00:00"/>
    <d v="2024-05-06T00:00:00"/>
    <d v="2024-05-06T00:00:00"/>
    <n v="63.63"/>
    <n v="509.04"/>
    <n v="42.42"/>
    <m/>
    <n v="35.578064516129032"/>
    <n v="42.42"/>
    <n v="42.42"/>
    <n v="42.42"/>
    <n v="42.42"/>
    <n v="42.42"/>
    <n v="42.42"/>
    <n v="42.42"/>
    <n v="332.51806451612907"/>
    <m/>
    <n v="35.578064516129032"/>
    <n v="42.42"/>
    <n v="42.42"/>
    <n v="42.42"/>
    <n v="42.42"/>
    <n v="42.42"/>
    <n v="42.42"/>
    <n v="42.42"/>
    <n v="332.51806451612907"/>
    <m/>
    <m/>
    <m/>
    <n v="35.578064516129032"/>
    <n v="42.42"/>
    <n v="42.42"/>
    <n v="42.42"/>
    <n v="42.42"/>
    <n v="42.42"/>
    <n v="42.42"/>
    <n v="42.42"/>
    <n v="332.51806451612907"/>
  </r>
  <r>
    <s v="AZIENDA REGIONALE DELLA SALUTE REGIONE SARDEGNA"/>
    <s v="85/2024"/>
    <s v="2023-0000003990570925-PdF-P1R1"/>
    <m/>
    <s v="PSN02838228"/>
    <x v="3"/>
    <n v="1"/>
    <s v="ATT"/>
    <s v="COMPLETATA"/>
    <x v="11"/>
    <n v="19"/>
    <n v="19"/>
    <n v="19"/>
    <n v="0"/>
    <m/>
    <m/>
    <s v="WL"/>
    <d v="2024-05-02T00:00:00"/>
    <d v="2024-05-02T00:00:00"/>
    <d v="2024-05-02T00:00:00"/>
    <n v="63.63"/>
    <n v="1208.97"/>
    <n v="100.7475"/>
    <m/>
    <n v="97.497580645161293"/>
    <n v="100.7475"/>
    <n v="100.7475"/>
    <n v="100.7475"/>
    <n v="100.7475"/>
    <n v="100.7475"/>
    <n v="100.7475"/>
    <n v="100.7475"/>
    <n v="802.73008064516125"/>
    <m/>
    <n v="97.497580645161293"/>
    <n v="100.7475"/>
    <n v="100.7475"/>
    <n v="100.7475"/>
    <n v="100.7475"/>
    <n v="100.7475"/>
    <n v="100.7475"/>
    <n v="100.7475"/>
    <n v="802.73008064516125"/>
    <m/>
    <m/>
    <m/>
    <n v="97.497580645161293"/>
    <n v="100.7475"/>
    <n v="100.7475"/>
    <n v="100.7475"/>
    <n v="100.7475"/>
    <n v="100.7475"/>
    <n v="100.7475"/>
    <n v="100.7475"/>
    <n v="802.73008064516125"/>
  </r>
  <r>
    <s v="AZIENDA REGIONALE DELLA SALUTE REGIONE SARDEGNA"/>
    <s v="85/2024"/>
    <s v="2023-0000003990570925-PdF-P1R1"/>
    <m/>
    <s v="PSN02838254"/>
    <x v="4"/>
    <n v="1"/>
    <s v="ATT"/>
    <s v="COMPLETATA"/>
    <x v="11"/>
    <n v="19"/>
    <n v="19"/>
    <n v="19"/>
    <n v="0"/>
    <m/>
    <m/>
    <s v="WL"/>
    <d v="2024-05-06T00:00:00"/>
    <d v="2024-05-06T00:00:00"/>
    <d v="2024-05-06T00:00:00"/>
    <n v="63.63"/>
    <n v="1208.97"/>
    <n v="100.7475"/>
    <m/>
    <n v="84.497903225806454"/>
    <n v="100.7475"/>
    <n v="100.7475"/>
    <n v="100.7475"/>
    <n v="100.7475"/>
    <n v="100.7475"/>
    <n v="100.7475"/>
    <n v="100.7475"/>
    <n v="789.73040322580641"/>
    <m/>
    <n v="84.497903225806454"/>
    <n v="100.7475"/>
    <n v="100.7475"/>
    <n v="100.7475"/>
    <n v="100.7475"/>
    <n v="100.7475"/>
    <n v="100.7475"/>
    <n v="100.7475"/>
    <n v="789.73040322580641"/>
    <m/>
    <m/>
    <m/>
    <n v="84.497903225806454"/>
    <n v="100.7475"/>
    <n v="100.7475"/>
    <n v="100.7475"/>
    <n v="100.7475"/>
    <n v="100.7475"/>
    <n v="100.7475"/>
    <n v="100.7475"/>
    <n v="789.73040322580641"/>
  </r>
  <r>
    <s v="AZIENDA REGIONALE DELLA SALUTE REGIONE SARDEGNA"/>
    <s v="85/2024"/>
    <s v="2023-0000003990570925-PdF-P1R1"/>
    <m/>
    <s v="PSN02838316"/>
    <x v="5"/>
    <n v="1"/>
    <s v="ATT"/>
    <s v="COMPLETATA"/>
    <x v="11"/>
    <n v="19"/>
    <m/>
    <n v="19"/>
    <n v="0"/>
    <m/>
    <m/>
    <s v="WL"/>
    <d v="2024-05-06T00:00:00"/>
    <m/>
    <d v="2024-05-06T00:00:00"/>
    <n v="63.63"/>
    <n v="1208.97"/>
    <n v="100.7475"/>
    <m/>
    <n v="84.497903225806454"/>
    <n v="100.7475"/>
    <n v="100.7475"/>
    <n v="100.7475"/>
    <n v="100.7475"/>
    <n v="100.7475"/>
    <n v="100.7475"/>
    <n v="100.7475"/>
    <n v="789.73040322580641"/>
    <m/>
    <n v="84.497903225806454"/>
    <n v="100.7475"/>
    <n v="100.7475"/>
    <n v="100.7475"/>
    <n v="100.7475"/>
    <n v="100.7475"/>
    <n v="100.7475"/>
    <n v="100.7475"/>
    <n v="789.73040322580641"/>
    <m/>
    <m/>
    <m/>
    <m/>
    <m/>
    <m/>
    <m/>
    <m/>
    <m/>
    <m/>
    <m/>
    <n v="0"/>
  </r>
  <r>
    <m/>
    <m/>
    <m/>
    <m/>
    <m/>
    <x v="5"/>
    <m/>
    <m/>
    <m/>
    <x v="10"/>
    <m/>
    <n v="38"/>
    <m/>
    <m/>
    <m/>
    <m/>
    <m/>
    <m/>
    <d v="2024-08-09T00:00:00"/>
    <m/>
    <n v="32.32"/>
    <n v="1228.1600000000001"/>
    <n v="102.34666666666668"/>
    <m/>
    <m/>
    <m/>
    <m/>
    <n v="78.465777777777788"/>
    <n v="102.34666666666668"/>
    <n v="102.34666666666668"/>
    <n v="102.34666666666668"/>
    <n v="102.34666666666668"/>
    <n v="487.85244444444453"/>
    <m/>
    <m/>
    <m/>
    <m/>
    <m/>
    <m/>
    <m/>
    <m/>
    <m/>
    <m/>
    <m/>
    <m/>
    <m/>
    <m/>
    <m/>
    <m/>
    <n v="75.934623655913981"/>
    <n v="102.34666666666668"/>
    <n v="102.34666666666668"/>
    <n v="102.34666666666668"/>
    <n v="102.34666666666668"/>
    <n v="485.32129032258075"/>
  </r>
  <r>
    <s v="AZIENDA REGIONALE DELLA SALUTE REGIONE SARDEGNA"/>
    <s v="85/2024"/>
    <s v="2023-0000003990570925-PdF-P1R1"/>
    <m/>
    <s v="PSN02838349"/>
    <x v="6"/>
    <n v="1"/>
    <s v="ATT"/>
    <s v="COMPLETATA"/>
    <x v="11"/>
    <n v="19"/>
    <n v="19"/>
    <n v="19"/>
    <n v="0"/>
    <m/>
    <m/>
    <s v="WL"/>
    <d v="2024-05-06T00:00:00"/>
    <d v="2024-05-06T00:00:00"/>
    <d v="2024-05-06T00:00:00"/>
    <n v="63.63"/>
    <n v="1208.97"/>
    <n v="100.7475"/>
    <m/>
    <n v="84.497903225806454"/>
    <n v="100.7475"/>
    <n v="100.7475"/>
    <n v="100.7475"/>
    <n v="100.7475"/>
    <n v="100.7475"/>
    <n v="100.7475"/>
    <n v="100.7475"/>
    <n v="789.73040322580641"/>
    <m/>
    <n v="84.497903225806454"/>
    <n v="100.7475"/>
    <n v="100.7475"/>
    <n v="100.7475"/>
    <n v="100.7475"/>
    <n v="100.7475"/>
    <n v="100.7475"/>
    <n v="100.7475"/>
    <n v="789.73040322580641"/>
    <m/>
    <m/>
    <m/>
    <n v="84.497903225806454"/>
    <n v="100.7475"/>
    <n v="100.7475"/>
    <n v="100.7475"/>
    <n v="100.7475"/>
    <n v="100.7475"/>
    <n v="100.7475"/>
    <n v="100.7475"/>
    <n v="789.73040322580641"/>
  </r>
  <r>
    <s v="AZIENDA REGIONALE DELLA SALUTE REGIONE SARDEGNA"/>
    <s v="85/2024"/>
    <s v="2023-0000003990570925-PdF-P1R1"/>
    <m/>
    <s v="PSN02838375"/>
    <x v="7"/>
    <n v="1"/>
    <s v="ATT"/>
    <s v="COMPLETATA"/>
    <x v="11"/>
    <n v="19"/>
    <n v="19"/>
    <n v="19"/>
    <n v="0"/>
    <m/>
    <m/>
    <s v="WL"/>
    <d v="2024-05-06T00:00:00"/>
    <d v="2024-05-06T00:00:00"/>
    <d v="2024-05-06T00:00:00"/>
    <n v="63.63"/>
    <n v="1208.97"/>
    <n v="100.7475"/>
    <m/>
    <n v="84.497903225806454"/>
    <n v="100.7475"/>
    <n v="100.7475"/>
    <n v="100.7475"/>
    <n v="100.7475"/>
    <n v="100.7475"/>
    <n v="100.7475"/>
    <n v="100.7475"/>
    <n v="789.73040322580641"/>
    <m/>
    <n v="84.497903225806454"/>
    <n v="100.7475"/>
    <n v="100.7475"/>
    <n v="100.7475"/>
    <n v="100.7475"/>
    <n v="100.7475"/>
    <n v="100.7475"/>
    <n v="100.7475"/>
    <n v="789.73040322580641"/>
    <m/>
    <m/>
    <m/>
    <n v="84.497903225806454"/>
    <n v="100.7475"/>
    <n v="100.7475"/>
    <n v="100.7475"/>
    <n v="100.7475"/>
    <n v="100.7475"/>
    <n v="100.7475"/>
    <n v="100.7475"/>
    <n v="789.73040322580641"/>
  </r>
  <r>
    <s v="AZIENDA REGIONALE DELLA SALUTE REGIONE SARDEGNA"/>
    <s v="85/2024"/>
    <s v="2023-0000003990570925-PdF-P1R1"/>
    <m/>
    <s v="PSN02838457"/>
    <x v="8"/>
    <n v="1"/>
    <s v="ATT"/>
    <s v="COMPLETATA"/>
    <x v="11"/>
    <n v="19"/>
    <n v="19"/>
    <n v="19"/>
    <n v="0"/>
    <m/>
    <m/>
    <s v="WL"/>
    <d v="2024-05-06T00:00:00"/>
    <d v="2024-05-06T00:00:00"/>
    <d v="2024-05-06T00:00:00"/>
    <n v="63.63"/>
    <n v="1208.97"/>
    <n v="100.7475"/>
    <m/>
    <n v="84.497903225806454"/>
    <n v="100.7475"/>
    <n v="100.7475"/>
    <n v="100.7475"/>
    <n v="100.7475"/>
    <n v="100.7475"/>
    <n v="100.7475"/>
    <n v="100.7475"/>
    <n v="789.73040322580641"/>
    <m/>
    <n v="84.497903225806454"/>
    <n v="100.7475"/>
    <n v="100.7475"/>
    <n v="100.7475"/>
    <n v="100.7475"/>
    <n v="100.7475"/>
    <n v="100.7475"/>
    <n v="100.7475"/>
    <n v="789.73040322580641"/>
    <m/>
    <m/>
    <m/>
    <n v="84.497903225806454"/>
    <n v="100.7475"/>
    <n v="100.7475"/>
    <n v="100.7475"/>
    <n v="100.7475"/>
    <n v="100.7475"/>
    <n v="100.7475"/>
    <n v="100.7475"/>
    <n v="789.73040322580641"/>
  </r>
  <r>
    <s v="AZIENDA REGIONALE DELLA SALUTE REGIONE SARDEGNA"/>
    <s v="85/2024"/>
    <s v="2023-0000003990570925-PdF-P1R1"/>
    <m/>
    <s v="PSN02838493"/>
    <x v="9"/>
    <n v="1"/>
    <s v="ATT"/>
    <s v="COMPLETATA"/>
    <x v="11"/>
    <n v="28"/>
    <n v="28"/>
    <n v="28"/>
    <n v="0"/>
    <m/>
    <m/>
    <s v="WL"/>
    <d v="2024-05-06T00:00:00"/>
    <d v="2024-05-06T00:00:00"/>
    <d v="2024-05-06T00:00:00"/>
    <n v="63.63"/>
    <n v="1781.64"/>
    <n v="148.47"/>
    <m/>
    <n v="124.52322580645161"/>
    <n v="148.47"/>
    <n v="148.47"/>
    <n v="148.47"/>
    <n v="148.47"/>
    <n v="148.47"/>
    <n v="148.47"/>
    <n v="148.47"/>
    <n v="1163.8132258064518"/>
    <m/>
    <n v="124.52322580645161"/>
    <n v="148.47"/>
    <n v="148.47"/>
    <n v="148.47"/>
    <n v="148.47"/>
    <n v="148.47"/>
    <n v="148.47"/>
    <n v="148.47"/>
    <n v="1163.8132258064518"/>
    <m/>
    <m/>
    <m/>
    <n v="124.52322580645161"/>
    <n v="148.47"/>
    <n v="148.47"/>
    <n v="148.47"/>
    <n v="148.47"/>
    <n v="148.47"/>
    <n v="148.47"/>
    <n v="148.47"/>
    <n v="1163.8132258064518"/>
  </r>
  <r>
    <s v="AZIENDA REGIONALE DELLA SALUTE REGIONE SARDEGNA"/>
    <s v="85/2024"/>
    <s v="2023-0000003990570925-PdF-P1R1"/>
    <m/>
    <s v="PSN02838563"/>
    <x v="10"/>
    <n v="1"/>
    <s v="ATT"/>
    <s v="COMPLETATA"/>
    <x v="11"/>
    <n v="28"/>
    <n v="28"/>
    <n v="28"/>
    <n v="0"/>
    <m/>
    <m/>
    <s v="WL"/>
    <d v="2024-05-06T00:00:00"/>
    <d v="2024-05-06T00:00:00"/>
    <d v="2024-05-06T00:00:00"/>
    <n v="63.63"/>
    <n v="1781.64"/>
    <n v="148.47"/>
    <m/>
    <n v="124.52322580645161"/>
    <n v="148.47"/>
    <n v="148.47"/>
    <n v="148.47"/>
    <n v="148.47"/>
    <n v="148.47"/>
    <n v="148.47"/>
    <n v="148.47"/>
    <n v="1163.8132258064518"/>
    <m/>
    <n v="124.52322580645161"/>
    <n v="148.47"/>
    <n v="148.47"/>
    <n v="148.47"/>
    <n v="148.47"/>
    <n v="148.47"/>
    <n v="148.47"/>
    <n v="148.47"/>
    <n v="1163.8132258064518"/>
    <m/>
    <m/>
    <m/>
    <n v="124.52322580645161"/>
    <n v="148.47"/>
    <n v="148.47"/>
    <n v="148.47"/>
    <n v="148.47"/>
    <n v="148.47"/>
    <n v="148.47"/>
    <n v="148.47"/>
    <n v="1163.8132258064518"/>
  </r>
  <r>
    <s v="AZIENDA REGIONALE DELLA SALUTE REGIONE SARDEGNA"/>
    <s v="85/2024"/>
    <s v="2023-0000003990570925-PdF-P1R1"/>
    <m/>
    <s v="PSN02838744"/>
    <x v="11"/>
    <n v="1"/>
    <s v="ATT"/>
    <s v="COMPLETATA"/>
    <x v="11"/>
    <n v="28"/>
    <n v="28"/>
    <n v="28"/>
    <n v="0"/>
    <m/>
    <m/>
    <s v="WL"/>
    <d v="2024-05-06T00:00:00"/>
    <d v="2024-05-06T00:00:00"/>
    <d v="2024-05-06T00:00:00"/>
    <n v="63.63"/>
    <n v="1781.64"/>
    <n v="148.47"/>
    <m/>
    <n v="124.52322580645161"/>
    <n v="148.47"/>
    <n v="148.47"/>
    <n v="148.47"/>
    <n v="148.47"/>
    <n v="148.47"/>
    <n v="148.47"/>
    <n v="148.47"/>
    <n v="1163.8132258064518"/>
    <m/>
    <n v="124.52322580645161"/>
    <n v="148.47"/>
    <n v="148.47"/>
    <n v="148.47"/>
    <n v="148.47"/>
    <n v="148.47"/>
    <n v="148.47"/>
    <n v="148.47"/>
    <n v="1163.8132258064518"/>
    <m/>
    <m/>
    <m/>
    <n v="124.52322580645161"/>
    <n v="148.47"/>
    <n v="148.47"/>
    <n v="148.47"/>
    <n v="148.47"/>
    <n v="148.47"/>
    <n v="148.47"/>
    <n v="148.47"/>
    <n v="1163.8132258064518"/>
  </r>
  <r>
    <s v="AZIENDA REGIONALE DELLA SALUTE REGIONE SARDEGNA"/>
    <s v="85/2024"/>
    <s v="2023-0000003990570925-PdF-P1R1"/>
    <m/>
    <s v="PSN02837858"/>
    <x v="0"/>
    <n v="1"/>
    <s v="ATT"/>
    <s v="COMPLETATA"/>
    <x v="12"/>
    <n v="6"/>
    <n v="6"/>
    <n v="6"/>
    <n v="0"/>
    <n v="6"/>
    <n v="6"/>
    <s v="WL"/>
    <d v="2024-04-18T00:00:00"/>
    <d v="2024-04-18T00:00:00"/>
    <d v="2024-04-18T00:00:00"/>
    <n v="4314.82"/>
    <n v="25888.92"/>
    <n v="2157.41"/>
    <n v="934.87766666666653"/>
    <n v="2157.41"/>
    <n v="2157.41"/>
    <n v="2157.41"/>
    <n v="2157.41"/>
    <n v="2157.41"/>
    <n v="2157.41"/>
    <n v="2157.41"/>
    <n v="2157.41"/>
    <n v="18194.157666666666"/>
    <n v="934.87766666666653"/>
    <n v="2157.41"/>
    <n v="2157.41"/>
    <n v="2157.41"/>
    <n v="2157.41"/>
    <n v="2157.41"/>
    <n v="2157.41"/>
    <n v="2157.41"/>
    <n v="2157.41"/>
    <n v="18194.157666666666"/>
    <m/>
    <m/>
    <n v="934.87766666666653"/>
    <n v="2157.41"/>
    <n v="2157.41"/>
    <n v="2157.41"/>
    <n v="2157.41"/>
    <n v="2157.41"/>
    <n v="2157.41"/>
    <n v="2157.41"/>
    <n v="2157.41"/>
    <n v="18194.157666666666"/>
  </r>
  <r>
    <s v="AZIENDA REGIONALE DELLA SALUTE REGIONE SARDEGNA"/>
    <s v="85/2024"/>
    <s v="2023-0000003990570925-PdF-P1R1"/>
    <m/>
    <s v="PSN02838837"/>
    <x v="5"/>
    <m/>
    <m/>
    <m/>
    <x v="11"/>
    <m/>
    <n v="19"/>
    <m/>
    <m/>
    <m/>
    <m/>
    <m/>
    <m/>
    <d v="2024-08-09T00:00:00"/>
    <m/>
    <n v="63.63"/>
    <n v="1208.97"/>
    <n v="100.7475"/>
    <m/>
    <m/>
    <m/>
    <m/>
    <n v="77.239750000000001"/>
    <n v="100.7475"/>
    <n v="100.7475"/>
    <n v="100.7475"/>
    <n v="100.7475"/>
    <n v="480.22975000000002"/>
    <m/>
    <m/>
    <m/>
    <m/>
    <m/>
    <m/>
    <m/>
    <m/>
    <m/>
    <m/>
    <m/>
    <m/>
    <m/>
    <m/>
    <m/>
    <m/>
    <n v="74.748145161290324"/>
    <n v="100.7475"/>
    <n v="100.7475"/>
    <n v="100.7475"/>
    <n v="100.7475"/>
    <n v="477.73814516129033"/>
  </r>
  <r>
    <s v="AZIENDA REGIONALE DELLA SALUTE REGIONE SARDEGNA"/>
    <s v="85/2024"/>
    <s v="2023-0000003990570925-PdF-P1R1"/>
    <m/>
    <s v="PSN02838837"/>
    <x v="12"/>
    <m/>
    <m/>
    <m/>
    <x v="6"/>
    <m/>
    <n v="12"/>
    <n v="12"/>
    <m/>
    <m/>
    <m/>
    <m/>
    <m/>
    <d v="2024-12-12T00:00:00"/>
    <d v="2024-07-03T00:00:00"/>
    <n v="375.26"/>
    <n v="4503.12"/>
    <n v="375.26"/>
    <m/>
    <m/>
    <m/>
    <m/>
    <m/>
    <m/>
    <m/>
    <m/>
    <m/>
    <m/>
    <m/>
    <m/>
    <m/>
    <n v="351.04967741935485"/>
    <n v="375.26"/>
    <n v="375.26"/>
    <n v="375.26"/>
    <n v="375.26"/>
    <n v="375.26"/>
    <n v="2227.3496774193545"/>
    <m/>
    <m/>
    <m/>
    <m/>
    <m/>
    <m/>
    <m/>
    <m/>
    <m/>
    <m/>
    <n v="2965.7645161290329"/>
    <n v="2965.7645161290329"/>
  </r>
  <r>
    <s v="AZIENDA REGIONALE DELLA SALUTE REGIONE SARDEGNA"/>
    <s v="85/2024"/>
    <s v="2023-0000003990570925-PdF-P1R1"/>
    <m/>
    <s v="PSN02838837"/>
    <x v="12"/>
    <m/>
    <m/>
    <m/>
    <x v="13"/>
    <m/>
    <n v="144"/>
    <m/>
    <m/>
    <m/>
    <m/>
    <m/>
    <m/>
    <d v="2024-05-29T00:00:00"/>
    <m/>
    <n v="116.54"/>
    <n v="16781.760000000002"/>
    <n v="1398.4800000000002"/>
    <m/>
    <n v="135.33677419354839"/>
    <n v="1398.4800000000002"/>
    <n v="1398.4800000000002"/>
    <n v="1398.4800000000002"/>
    <n v="1398.4800000000002"/>
    <n v="1398.4800000000002"/>
    <n v="1398.4800000000002"/>
    <n v="1398.4800000000002"/>
    <n v="9924.6967741935496"/>
    <m/>
    <m/>
    <m/>
    <m/>
    <m/>
    <m/>
    <m/>
    <m/>
    <m/>
    <m/>
    <m/>
    <m/>
    <m/>
    <n v="135.33677419354839"/>
    <n v="1398.4800000000002"/>
    <n v="1398.4800000000002"/>
    <n v="1398.4800000000002"/>
    <n v="1398.4800000000002"/>
    <n v="1398.4800000000002"/>
    <n v="1398.4800000000002"/>
    <n v="1398.4800000000002"/>
    <n v="9924.6967741935496"/>
  </r>
  <r>
    <s v="AZIENDA REGIONALE DELLA SALUTE REGIONE SARDEGNA"/>
    <s v="85/2024"/>
    <s v="2023-0000003990570925-PdF-P1R1"/>
    <m/>
    <s v="PSN02838837"/>
    <x v="12"/>
    <m/>
    <m/>
    <m/>
    <x v="14"/>
    <m/>
    <n v="5"/>
    <m/>
    <m/>
    <m/>
    <m/>
    <m/>
    <m/>
    <d v="2024-12-12T00:00:00"/>
    <m/>
    <n v="543.87"/>
    <n v="2719.35"/>
    <n v="226.61249999999998"/>
    <m/>
    <m/>
    <m/>
    <m/>
    <m/>
    <m/>
    <m/>
    <m/>
    <n v="377.6875"/>
    <n v="377.6875"/>
    <m/>
    <m/>
    <m/>
    <m/>
    <m/>
    <m/>
    <m/>
    <m/>
    <m/>
    <m/>
    <m/>
    <m/>
    <m/>
    <m/>
    <m/>
    <m/>
    <m/>
    <m/>
    <m/>
    <m/>
    <n v="4298.3274193548386"/>
    <n v="4298.3274193548386"/>
  </r>
  <r>
    <s v="AZIENDA REGIONALE DELLA SALUTE REGIONE SARDEGNA"/>
    <s v="85/2024"/>
    <s v="2023-0000003990570925-PdF-P1R1"/>
    <m/>
    <m/>
    <x v="0"/>
    <m/>
    <m/>
    <m/>
    <x v="13"/>
    <m/>
    <n v="24"/>
    <m/>
    <m/>
    <m/>
    <m/>
    <m/>
    <d v="2024-05-21T00:00:00"/>
    <d v="2024-05-29T00:00:00"/>
    <m/>
    <n v="116.54"/>
    <n v="2796.96"/>
    <n v="233.08"/>
    <m/>
    <n v="22.556129032258067"/>
    <n v="233.08"/>
    <n v="233.08"/>
    <n v="233.08"/>
    <n v="233.08"/>
    <n v="233.08"/>
    <n v="233.08"/>
    <n v="233.08"/>
    <n v="1654.116129032258"/>
    <m/>
    <m/>
    <m/>
    <m/>
    <m/>
    <m/>
    <m/>
    <m/>
    <m/>
    <m/>
    <m/>
    <m/>
    <m/>
    <n v="22.556129032258067"/>
    <n v="233.08"/>
    <n v="233.08"/>
    <n v="233.08"/>
    <n v="233.08"/>
    <n v="233.08"/>
    <n v="233.08"/>
    <n v="233.08"/>
    <n v="1654.116129032258"/>
  </r>
  <r>
    <s v="AZIENDA REGIONALE DELLA SALUTE REGIONE SARDEGNA"/>
    <s v="85/2024"/>
    <s v="2023-0000003990570925-PdF-P1R1"/>
    <m/>
    <s v="PSN02925513"/>
    <x v="0"/>
    <m/>
    <m/>
    <m/>
    <x v="15"/>
    <m/>
    <n v="24"/>
    <m/>
    <m/>
    <m/>
    <m/>
    <m/>
    <m/>
    <m/>
    <m/>
    <e v="#N/A"/>
    <e v="#N/A"/>
    <e v="#N/A"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</r>
  <r>
    <m/>
    <m/>
    <m/>
    <m/>
    <m/>
    <x v="13"/>
    <m/>
    <m/>
    <m/>
    <x v="1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22585.4845116488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">
  <r>
    <s v="AZIENDA REGIONALE DELLA SALUTE REGIONE SARDEGNA"/>
    <s v="85/2024"/>
    <s v="2023-0000003990570925-PdF-P1R1"/>
    <m/>
    <s v="PSN02837862"/>
    <x v="0"/>
    <n v="1"/>
    <s v="ATT"/>
    <s v="COMPLETATA"/>
    <x v="0"/>
    <n v="53"/>
    <n v="53"/>
    <n v="0"/>
    <n v="53"/>
    <n v="766"/>
    <n v="764"/>
    <s v="WL"/>
    <d v="2024-04-18T00:00:00"/>
    <d v="2024-04-18T00:00:00"/>
    <s v="N/A"/>
    <n v="336.60774400000003"/>
    <n v="324.16000000000003"/>
    <n v="17180.48"/>
    <n v="1431.7066666666667"/>
    <n v="620.40622222222225"/>
    <n v="1431.7066666666667"/>
    <n v="1431.7066666666667"/>
    <n v="1431.7066666666667"/>
    <n v="1431.7066666666667"/>
    <n v="1431.7066666666667"/>
    <n v="1431.7066666666667"/>
    <n v="1431.7066666666667"/>
    <n v="1431.7066666666667"/>
    <n v="12074.059555555557"/>
    <m/>
    <m/>
    <m/>
    <m/>
    <m/>
    <m/>
    <m/>
    <m/>
    <m/>
    <n v="0"/>
    <e v="#REF!"/>
    <e v="#REF!"/>
    <n v="620.40622222222225"/>
    <n v="1431.7066666666667"/>
    <n v="1431.7066666666667"/>
    <n v="1431.7066666666667"/>
    <n v="1431.7066666666667"/>
    <n v="1431.7066666666667"/>
    <n v="1431.7066666666667"/>
    <n v="1431.7066666666667"/>
    <n v="1431.7066666666667"/>
    <n v="12074.059555555557"/>
    <n v="1486.6842026666666"/>
    <n v="1486.6842026666666"/>
    <n v="1486.6842026666666"/>
    <n v="1486.6842026666666"/>
    <n v="1486.6842026666666"/>
    <n v="1486.6842026666666"/>
    <n v="8920.1052159999999"/>
  </r>
  <r>
    <s v="AZIENDA REGIONALE DELLA SALUTE REGIONE SARDEGNA"/>
    <s v="85/2024"/>
    <s v="2023-0000003990570925-PdF-P1R1"/>
    <m/>
    <s v="PSN02838190"/>
    <x v="1"/>
    <n v="1"/>
    <s v="ATT"/>
    <s v="COMPLETATA"/>
    <x v="0"/>
    <n v="58"/>
    <n v="58"/>
    <n v="0"/>
    <n v="58"/>
    <m/>
    <m/>
    <s v="WL"/>
    <d v="2024-05-02T00:00:00"/>
    <d v="2024-05-02T00:00:00"/>
    <s v="N/A"/>
    <n v="336.60774400000003"/>
    <n v="324.16000000000003"/>
    <n v="18801.280000000002"/>
    <n v="1566.7733333333335"/>
    <m/>
    <n v="1516.2322580645164"/>
    <n v="1566.7733333333335"/>
    <n v="1566.7733333333335"/>
    <n v="1566.7733333333335"/>
    <n v="1566.7733333333335"/>
    <n v="1566.7733333333335"/>
    <n v="1566.7733333333335"/>
    <n v="1566.7733333333335"/>
    <n v="12483.645591397853"/>
    <m/>
    <m/>
    <m/>
    <m/>
    <m/>
    <m/>
    <m/>
    <m/>
    <m/>
    <n v="0"/>
    <m/>
    <m/>
    <m/>
    <n v="1516.2322580645164"/>
    <n v="1566.7733333333335"/>
    <n v="1566.7733333333335"/>
    <n v="1566.7733333333335"/>
    <n v="1566.7733333333335"/>
    <n v="1566.7733333333335"/>
    <n v="1566.7733333333335"/>
    <n v="1566.7733333333335"/>
    <n v="12483.645591397853"/>
    <n v="1626.9374293333333"/>
    <n v="1626.9374293333333"/>
    <n v="1626.9374293333333"/>
    <n v="1626.9374293333333"/>
    <n v="1626.9374293333333"/>
    <n v="1626.9374293333333"/>
    <n v="9761.6245760000002"/>
  </r>
  <r>
    <s v="AZIENDA REGIONALE DELLA SALUTE REGIONE SARDEGNA"/>
    <s v="85/2024"/>
    <s v="2023-0000003990570925-PdF-P1R1"/>
    <m/>
    <s v="PSN02838214"/>
    <x v="2"/>
    <n v="1"/>
    <s v="ATT"/>
    <s v="COMPLETATA"/>
    <x v="0"/>
    <n v="58"/>
    <n v="58"/>
    <n v="58"/>
    <n v="0"/>
    <m/>
    <m/>
    <s v="WL"/>
    <d v="2024-05-06T00:00:00"/>
    <d v="2024-05-06T00:00:00"/>
    <d v="2024-05-06T00:00:00"/>
    <n v="336.60774400000003"/>
    <n v="324.16000000000003"/>
    <n v="18801.280000000002"/>
    <n v="1566.7733333333335"/>
    <m/>
    <n v="1314.0679569892475"/>
    <n v="1566.7733333333335"/>
    <n v="1566.7733333333335"/>
    <n v="1566.7733333333335"/>
    <n v="1566.7733333333335"/>
    <n v="1566.7733333333335"/>
    <n v="1566.7733333333335"/>
    <n v="1566.7733333333335"/>
    <n v="12281.481290322583"/>
    <m/>
    <n v="1314.0679569892475"/>
    <n v="1566.7733333333335"/>
    <n v="1566.7733333333335"/>
    <n v="1566.7733333333335"/>
    <n v="1566.7733333333335"/>
    <n v="1566.7733333333335"/>
    <n v="1566.7733333333335"/>
    <n v="1566.7733333333335"/>
    <n v="12281.481290322583"/>
    <m/>
    <m/>
    <m/>
    <n v="1314.0679569892475"/>
    <n v="1566.7733333333335"/>
    <n v="1566.7733333333335"/>
    <n v="1566.7733333333335"/>
    <n v="1566.7733333333335"/>
    <n v="1566.7733333333335"/>
    <n v="1566.7733333333335"/>
    <n v="1566.7733333333335"/>
    <n v="12281.481290322583"/>
    <n v="1626.9374293333333"/>
    <n v="1626.9374293333333"/>
    <n v="1626.9374293333333"/>
    <n v="1626.9374293333333"/>
    <n v="1626.9374293333333"/>
    <n v="1626.9374293333333"/>
    <n v="9761.6245760000002"/>
  </r>
  <r>
    <s v="AZIENDA REGIONALE DELLA SALUTE REGIONE SARDEGNA"/>
    <s v="85/2024"/>
    <s v="2023-0000003990570925-PdF-P1R1"/>
    <m/>
    <s v="PSN02838239"/>
    <x v="3"/>
    <n v="1"/>
    <s v="ATT"/>
    <s v="COMPLETATA"/>
    <x v="0"/>
    <n v="43"/>
    <n v="43"/>
    <n v="0"/>
    <n v="43"/>
    <m/>
    <m/>
    <s v="WL"/>
    <d v="2024-05-02T00:00:00"/>
    <d v="2024-05-02T00:00:00"/>
    <s v="N/A"/>
    <n v="336.60774400000003"/>
    <n v="324.16000000000003"/>
    <n v="13938.880000000001"/>
    <n v="1161.5733333333335"/>
    <m/>
    <n v="1124.1032258064517"/>
    <n v="1161.5733333333335"/>
    <n v="1161.5733333333335"/>
    <n v="1161.5733333333335"/>
    <n v="1161.5733333333335"/>
    <n v="1161.5733333333335"/>
    <n v="1161.5733333333335"/>
    <n v="1161.5733333333335"/>
    <n v="9255.1165591397876"/>
    <m/>
    <m/>
    <m/>
    <m/>
    <m/>
    <m/>
    <m/>
    <m/>
    <m/>
    <n v="0"/>
    <m/>
    <m/>
    <m/>
    <n v="1124.1032258064517"/>
    <n v="1161.5733333333335"/>
    <n v="1161.5733333333335"/>
    <n v="1161.5733333333335"/>
    <n v="1161.5733333333335"/>
    <n v="1161.5733333333335"/>
    <n v="1161.5733333333335"/>
    <n v="1161.5733333333335"/>
    <n v="9255.1165591397876"/>
    <n v="1206.1777493333334"/>
    <n v="1206.1777493333334"/>
    <n v="1206.1777493333334"/>
    <n v="1206.1777493333334"/>
    <n v="1206.1777493333334"/>
    <n v="1206.1777493333334"/>
    <n v="7237.0664960000013"/>
  </r>
  <r>
    <s v="AZIENDA REGIONALE DELLA SALUTE REGIONE SARDEGNA"/>
    <s v="85/2024"/>
    <s v="2023-0000003990570925-PdF-P1R1"/>
    <m/>
    <s v="PSN02838265"/>
    <x v="4"/>
    <n v="1"/>
    <s v="ATT"/>
    <s v="COMPLETATA"/>
    <x v="0"/>
    <n v="44"/>
    <n v="44"/>
    <n v="44"/>
    <n v="0"/>
    <m/>
    <m/>
    <s v="WL"/>
    <d v="2024-05-06T00:00:00"/>
    <d v="2024-05-06T00:00:00"/>
    <d v="2024-05-06T00:00:00"/>
    <n v="336.60774400000003"/>
    <n v="324.16000000000003"/>
    <n v="14263.04"/>
    <n v="1188.5866666666668"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  <m/>
    <m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  <n v="1234.2283946666669"/>
    <n v="1234.2283946666669"/>
    <n v="1234.2283946666669"/>
    <n v="1234.2283946666669"/>
    <n v="1234.2283946666669"/>
    <n v="1234.2283946666669"/>
    <n v="7405.3703680000008"/>
  </r>
  <r>
    <s v="AZIENDA REGIONALE DELLA SALUTE REGIONE SARDEGNA"/>
    <s v="85/2024"/>
    <s v="2023-0000003990570925-PdF-P1R1"/>
    <m/>
    <s v="PSN02838331"/>
    <x v="5"/>
    <n v="1"/>
    <s v="ATT"/>
    <s v="COMPLETATA"/>
    <x v="0"/>
    <n v="35"/>
    <n v="35"/>
    <n v="35"/>
    <n v="0"/>
    <m/>
    <m/>
    <s v="WL"/>
    <d v="2024-05-06T00:00:00"/>
    <d v="2024-08-09T00:00:00"/>
    <d v="2024-05-06T00:00:00"/>
    <n v="336.60774400000003"/>
    <n v="324.16000000000003"/>
    <n v="11345.6"/>
    <n v="945.4666666666667"/>
    <m/>
    <n v="792.97204301075271"/>
    <n v="945.4666666666667"/>
    <n v="945.4666666666667"/>
    <n v="945.4666666666667"/>
    <n v="945.4666666666667"/>
    <n v="945.4666666666667"/>
    <n v="945.4666666666667"/>
    <n v="945.4666666666667"/>
    <n v="7411.23870967742"/>
    <m/>
    <n v="792.97204301075271"/>
    <n v="945.4666666666667"/>
    <n v="945.4666666666667"/>
    <n v="945.4666666666667"/>
    <n v="945.4666666666667"/>
    <n v="945.4666666666667"/>
    <n v="945.4666666666667"/>
    <n v="945.4666666666667"/>
    <n v="7411.23870967742"/>
    <m/>
    <m/>
    <m/>
    <m/>
    <m/>
    <m/>
    <n v="701.47526881720432"/>
    <n v="945.4666666666667"/>
    <n v="945.4666666666667"/>
    <n v="945.4666666666667"/>
    <n v="945.4666666666667"/>
    <n v="4483.3419354838716"/>
    <n v="981.77258666666683"/>
    <n v="981.77258666666683"/>
    <n v="981.77258666666683"/>
    <n v="981.77258666666683"/>
    <n v="981.77258666666683"/>
    <n v="981.77258666666683"/>
    <n v="5890.6355200000007"/>
  </r>
  <r>
    <s v="AZIENDA REGIONALE DELLA SALUTE REGIONE SARDEGNA"/>
    <s v="85/2024"/>
    <s v="2023-0000003990570925-PdF-P1R1"/>
    <m/>
    <s v="PSN02838360"/>
    <x v="6"/>
    <n v="1"/>
    <s v="ATT"/>
    <s v="COMPLETATA"/>
    <x v="0"/>
    <n v="44"/>
    <n v="44"/>
    <n v="44"/>
    <n v="0"/>
    <m/>
    <m/>
    <s v="WL"/>
    <d v="2024-05-06T00:00:00"/>
    <d v="2024-05-06T00:00:00"/>
    <d v="2024-05-06T00:00:00"/>
    <n v="336.60774400000003"/>
    <n v="324.16000000000003"/>
    <n v="14263.04"/>
    <n v="1188.5866666666668"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  <m/>
    <m/>
    <m/>
    <n v="996.87913978494635"/>
    <n v="1188.5866666666668"/>
    <n v="1188.5866666666668"/>
    <n v="1188.5866666666668"/>
    <n v="1188.5866666666668"/>
    <n v="1188.5866666666668"/>
    <n v="1188.5866666666668"/>
    <n v="1188.5866666666668"/>
    <n v="9316.9858064516156"/>
    <n v="1234.2283946666669"/>
    <n v="1234.2283946666669"/>
    <n v="1234.2283946666669"/>
    <n v="1234.2283946666669"/>
    <n v="1234.2283946666669"/>
    <n v="1234.2283946666669"/>
    <n v="7405.3703680000008"/>
  </r>
  <r>
    <s v="AZIENDA REGIONALE DELLA SALUTE REGIONE SARDEGNA"/>
    <s v="85/2024"/>
    <s v="2023-0000003990570925-PdF-P1R1"/>
    <m/>
    <s v="PSN02838393"/>
    <x v="7"/>
    <n v="1"/>
    <s v="ATT"/>
    <s v="COMPLETATA"/>
    <x v="0"/>
    <n v="38"/>
    <n v="38"/>
    <n v="38"/>
    <n v="0"/>
    <m/>
    <m/>
    <s v="WL"/>
    <d v="2024-05-06T00:00:00"/>
    <d v="2024-05-06T00:00:00"/>
    <d v="2024-05-06T00:00:00"/>
    <n v="336.60774400000003"/>
    <n v="324.16000000000003"/>
    <n v="12318.080000000002"/>
    <n v="1026.5066666666669"/>
    <m/>
    <n v="860.94107526881726"/>
    <n v="1026.5066666666669"/>
    <n v="1026.5066666666669"/>
    <n v="1026.5066666666669"/>
    <n v="1026.5066666666669"/>
    <n v="1026.5066666666669"/>
    <n v="1026.5066666666669"/>
    <n v="1026.5066666666669"/>
    <n v="8046.4877419354862"/>
    <m/>
    <n v="860.94107526881726"/>
    <n v="1026.5066666666669"/>
    <n v="1026.5066666666669"/>
    <n v="1026.5066666666669"/>
    <n v="1026.5066666666669"/>
    <n v="1026.5066666666669"/>
    <n v="1026.5066666666669"/>
    <n v="1026.5066666666669"/>
    <n v="8046.4877419354862"/>
    <m/>
    <m/>
    <m/>
    <n v="860.94107526881726"/>
    <n v="1026.5066666666669"/>
    <n v="1026.5066666666669"/>
    <n v="1026.5066666666669"/>
    <n v="1026.5066666666669"/>
    <n v="1026.5066666666669"/>
    <n v="1026.5066666666669"/>
    <n v="1026.5066666666669"/>
    <n v="8046.4877419354862"/>
    <n v="1065.9245226666667"/>
    <n v="1065.9245226666667"/>
    <n v="1065.9245226666667"/>
    <n v="1065.9245226666667"/>
    <n v="1065.9245226666667"/>
    <n v="1065.9245226666667"/>
    <n v="6395.5471359999992"/>
  </r>
  <r>
    <s v="AZIENDA REGIONALE DELLA SALUTE REGIONE SARDEGNA"/>
    <s v="85/2024"/>
    <s v="2023-0000003990570925-PdF-P1R1"/>
    <m/>
    <s v="PSN02838480"/>
    <x v="8"/>
    <n v="1"/>
    <s v="ATT"/>
    <s v="COMPLETATA"/>
    <x v="0"/>
    <n v="40"/>
    <n v="40"/>
    <n v="40"/>
    <n v="0"/>
    <m/>
    <m/>
    <s v="WL"/>
    <d v="2024-05-06T00:00:00"/>
    <d v="2024-05-06T00:00:00"/>
    <d v="2024-05-06T00:00:00"/>
    <n v="336.60774400000003"/>
    <n v="324.16000000000003"/>
    <n v="12966.400000000001"/>
    <n v="1080.5333333333335"/>
    <m/>
    <n v="906.25376344086033"/>
    <n v="1080.5333333333335"/>
    <n v="1080.5333333333335"/>
    <n v="1080.5333333333335"/>
    <n v="1080.5333333333335"/>
    <n v="1080.5333333333335"/>
    <n v="1080.5333333333335"/>
    <n v="1080.5333333333335"/>
    <n v="8469.9870967741954"/>
    <m/>
    <n v="906.25376344086033"/>
    <n v="1080.5333333333335"/>
    <n v="1080.5333333333335"/>
    <n v="1080.5333333333335"/>
    <n v="1080.5333333333335"/>
    <n v="1080.5333333333335"/>
    <n v="1080.5333333333335"/>
    <n v="1080.5333333333335"/>
    <n v="8469.9870967741954"/>
    <m/>
    <m/>
    <m/>
    <n v="906.25376344086033"/>
    <n v="1080.5333333333335"/>
    <n v="1080.5333333333335"/>
    <n v="1080.5333333333335"/>
    <n v="1080.5333333333335"/>
    <n v="1080.5333333333335"/>
    <n v="1080.5333333333335"/>
    <n v="1080.5333333333335"/>
    <n v="8469.9870967741954"/>
    <n v="1122.0258133333334"/>
    <n v="1122.0258133333334"/>
    <n v="1122.0258133333334"/>
    <n v="1122.0258133333334"/>
    <n v="1122.0258133333334"/>
    <n v="1122.0258133333334"/>
    <n v="6732.154880000001"/>
  </r>
  <r>
    <s v="AZIENDA REGIONALE DELLA SALUTE REGIONE SARDEGNA"/>
    <s v="85/2024"/>
    <s v="2023-0000003990570925-PdF-P1R1"/>
    <m/>
    <s v="PSN02838510"/>
    <x v="9"/>
    <n v="1"/>
    <s v="ATT"/>
    <s v="COMPLETATA"/>
    <x v="0"/>
    <n v="79"/>
    <n v="79"/>
    <n v="79"/>
    <n v="0"/>
    <m/>
    <m/>
    <s v="WL"/>
    <d v="2024-05-06T00:00:00"/>
    <d v="2024-05-06T00:00:00"/>
    <d v="2024-05-06T00:00:00"/>
    <n v="336.60774400000003"/>
    <n v="324.16000000000003"/>
    <n v="25608.640000000003"/>
    <n v="2134.0533333333337"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  <m/>
    <m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  <n v="2216.0009813333336"/>
    <n v="2216.0009813333336"/>
    <n v="2216.0009813333336"/>
    <n v="2216.0009813333336"/>
    <n v="2216.0009813333336"/>
    <n v="2216.0009813333336"/>
    <n v="13296.005888000003"/>
  </r>
  <r>
    <s v="AZIENDA REGIONALE DELLA SALUTE REGIONE SARDEGNA"/>
    <s v="85/2024"/>
    <s v="2023-0000003990570925-PdF-P1R1"/>
    <m/>
    <s v="PSN02838574"/>
    <x v="10"/>
    <n v="1"/>
    <s v="ATT"/>
    <s v="COMPLETATA"/>
    <x v="0"/>
    <n v="79"/>
    <n v="79"/>
    <n v="79"/>
    <n v="0"/>
    <m/>
    <m/>
    <s v="WL"/>
    <d v="2024-05-06T00:00:00"/>
    <d v="2024-05-06T00:00:00"/>
    <d v="2024-05-06T00:00:00"/>
    <n v="336.60774400000003"/>
    <n v="324.16000000000003"/>
    <n v="25608.640000000003"/>
    <n v="2134.0533333333337"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  <m/>
    <m/>
    <m/>
    <n v="1789.8511827956993"/>
    <n v="2134.0533333333337"/>
    <n v="2134.0533333333337"/>
    <n v="2134.0533333333337"/>
    <n v="2134.0533333333337"/>
    <n v="2134.0533333333337"/>
    <n v="2134.0533333333337"/>
    <n v="2134.0533333333337"/>
    <n v="16728.224516129034"/>
    <n v="2216.0009813333336"/>
    <n v="2216.0009813333336"/>
    <n v="2216.0009813333336"/>
    <n v="2216.0009813333336"/>
    <n v="2216.0009813333336"/>
    <n v="2216.0009813333336"/>
    <n v="13296.005888000003"/>
  </r>
  <r>
    <s v="AZIENDA REGIONALE DELLA SALUTE REGIONE SARDEGNA"/>
    <s v="85/2024"/>
    <s v="2023-0000003990570925-PdF-P1R1"/>
    <m/>
    <s v="PSN02838771"/>
    <x v="11"/>
    <n v="1"/>
    <s v="ATT"/>
    <s v="COMPLETATA"/>
    <x v="0"/>
    <n v="48"/>
    <n v="48"/>
    <n v="48"/>
    <n v="0"/>
    <m/>
    <m/>
    <s v="WL"/>
    <d v="2024-05-06T00:00:00"/>
    <d v="2024-05-06T00:00:00"/>
    <d v="2024-05-06T00:00:00"/>
    <n v="336.60774400000003"/>
    <n v="324.16000000000003"/>
    <n v="15559.68"/>
    <n v="1296.6400000000001"/>
    <m/>
    <n v="1087.5045161290323"/>
    <n v="1296.6400000000001"/>
    <n v="1296.6400000000001"/>
    <n v="1296.6400000000001"/>
    <n v="1296.6400000000001"/>
    <n v="1296.6400000000001"/>
    <n v="1296.6400000000001"/>
    <n v="1296.6400000000001"/>
    <n v="10163.984516129032"/>
    <m/>
    <n v="1087.5045161290323"/>
    <n v="1296.6400000000001"/>
    <n v="1296.6400000000001"/>
    <n v="1296.6400000000001"/>
    <n v="1296.6400000000001"/>
    <n v="1296.6400000000001"/>
    <n v="1296.6400000000001"/>
    <n v="1296.6400000000001"/>
    <n v="10163.984516129032"/>
    <m/>
    <m/>
    <m/>
    <n v="1087.5045161290323"/>
    <n v="1296.6400000000001"/>
    <n v="1296.6400000000001"/>
    <n v="1296.6400000000001"/>
    <n v="1296.6400000000001"/>
    <n v="1296.6400000000001"/>
    <n v="1296.6400000000001"/>
    <n v="1296.6400000000001"/>
    <n v="10163.984516129032"/>
    <n v="1346.4309760000001"/>
    <n v="1346.4309760000001"/>
    <n v="1346.4309760000001"/>
    <n v="1346.4309760000001"/>
    <n v="1346.4309760000001"/>
    <n v="1346.4309760000001"/>
    <n v="8078.5858559999997"/>
  </r>
  <r>
    <s v="AZIENDA REGIONALE DELLA SALUTE REGIONE SARDEGNA"/>
    <s v="85/2024"/>
    <s v="2023-0000003990570925-PdF-P1R1"/>
    <m/>
    <s v="PSN02838853"/>
    <x v="12"/>
    <n v="1"/>
    <s v="ATT"/>
    <s v="COMPLETATA"/>
    <x v="0"/>
    <n v="145"/>
    <n v="147"/>
    <n v="147"/>
    <n v="-2"/>
    <m/>
    <m/>
    <s v="WL"/>
    <d v="2024-07-03T00:00:00"/>
    <d v="2024-12-12T00:00:00"/>
    <d v="2024-07-03T00:00:00"/>
    <n v="336.60774400000003"/>
    <n v="324.16000000000003"/>
    <n v="47003.200000000004"/>
    <n v="3916.9333333333338"/>
    <m/>
    <m/>
    <m/>
    <n v="3664.227956989248"/>
    <n v="3916.9333333333338"/>
    <n v="3916.9333333333338"/>
    <n v="3916.9333333333338"/>
    <n v="3916.9333333333338"/>
    <n v="3916.9333333333338"/>
    <n v="23248.894623655917"/>
    <m/>
    <m/>
    <m/>
    <n v="3714.7690322580652"/>
    <n v="3970.9600000000005"/>
    <n v="3970.9600000000005"/>
    <n v="3970.9600000000005"/>
    <n v="3970.9600000000005"/>
    <n v="3970.9600000000005"/>
    <n v="23569.569032258067"/>
    <m/>
    <m/>
    <m/>
    <m/>
    <m/>
    <m/>
    <m/>
    <m/>
    <m/>
    <m/>
    <n v="2561.9096774193554"/>
    <n v="2561.9096774193554"/>
    <n v="4123.4448640000001"/>
    <n v="4123.4448640000001"/>
    <n v="4123.4448640000001"/>
    <n v="4123.4448640000001"/>
    <n v="4123.4448640000001"/>
    <n v="4123.4448640000001"/>
    <n v="24740.669184000002"/>
  </r>
  <r>
    <s v="AZIENDA REGIONALE DELLA SALUTE REGIONE SARDEGNA"/>
    <s v="85/2024"/>
    <s v="2023-0000003990570925-PdF-P1R1"/>
    <m/>
    <s v="PSN02837862"/>
    <x v="0"/>
    <n v="1"/>
    <s v="ATT"/>
    <s v="COMPLETATA"/>
    <x v="1"/>
    <n v="53"/>
    <n v="53"/>
    <n v="0"/>
    <n v="53"/>
    <n v="766"/>
    <n v="766"/>
    <s v="WL"/>
    <d v="2024-04-18T00:00:00"/>
    <d v="2024-04-18T00:00:00"/>
    <s v="N/A"/>
    <n v="403.92721599999999"/>
    <n v="388.99"/>
    <n v="20616.47"/>
    <n v="1718.0391666666667"/>
    <n v="744.48363888888889"/>
    <n v="1718.0391666666667"/>
    <n v="1718.0391666666667"/>
    <n v="1718.0391666666667"/>
    <n v="1718.0391666666667"/>
    <n v="1718.0391666666667"/>
    <n v="1718.0391666666667"/>
    <n v="1718.0391666666667"/>
    <n v="1718.0391666666667"/>
    <n v="14488.796972222224"/>
    <m/>
    <m/>
    <m/>
    <m/>
    <m/>
    <m/>
    <m/>
    <m/>
    <m/>
    <n v="0"/>
    <e v="#REF!"/>
    <e v="#REF!"/>
    <n v="744.48363888888889"/>
    <n v="1718.0391666666667"/>
    <n v="1718.0391666666667"/>
    <n v="1718.0391666666667"/>
    <n v="1718.0391666666667"/>
    <n v="1718.0391666666667"/>
    <n v="1718.0391666666667"/>
    <n v="1718.0391666666667"/>
    <n v="1718.0391666666667"/>
    <n v="14488.796972222224"/>
    <n v="1784.0118706666665"/>
    <n v="1784.0118706666665"/>
    <n v="1784.0118706666665"/>
    <n v="1784.0118706666665"/>
    <n v="1784.0118706666665"/>
    <n v="1784.0118706666665"/>
    <n v="10704.071223999999"/>
  </r>
  <r>
    <s v="AZIENDA REGIONALE DELLA SALUTE REGIONE SARDEGNA"/>
    <s v="85/2024"/>
    <s v="2023-0000003990570925-PdF-P1R1"/>
    <m/>
    <s v="PSN02838190"/>
    <x v="1"/>
    <n v="1"/>
    <s v="ATT"/>
    <s v="COMPLETATA"/>
    <x v="1"/>
    <n v="58"/>
    <n v="58"/>
    <n v="0"/>
    <n v="58"/>
    <m/>
    <m/>
    <s v="WL"/>
    <d v="2024-05-02T00:00:00"/>
    <d v="2024-05-02T00:00:00"/>
    <s v="N/A"/>
    <n v="403.92721599999999"/>
    <n v="388.99"/>
    <n v="22561.420000000002"/>
    <n v="1880.1183333333336"/>
    <m/>
    <n v="1819.4693548387099"/>
    <n v="1880.1183333333336"/>
    <n v="1880.1183333333336"/>
    <n v="1880.1183333333336"/>
    <n v="1880.1183333333336"/>
    <n v="1880.1183333333336"/>
    <n v="1880.1183333333336"/>
    <n v="1880.1183333333336"/>
    <n v="14980.297688172046"/>
    <m/>
    <m/>
    <m/>
    <m/>
    <m/>
    <m/>
    <m/>
    <m/>
    <m/>
    <n v="0"/>
    <m/>
    <m/>
    <m/>
    <n v="1819.4693548387099"/>
    <n v="1880.1183333333336"/>
    <n v="1880.1183333333336"/>
    <n v="1880.1183333333336"/>
    <n v="1880.1183333333336"/>
    <n v="1880.1183333333336"/>
    <n v="1880.1183333333336"/>
    <n v="1880.1183333333336"/>
    <n v="14980.297688172046"/>
    <n v="1952.3148773333332"/>
    <n v="1952.3148773333332"/>
    <n v="1952.3148773333332"/>
    <n v="1952.3148773333332"/>
    <n v="1952.3148773333332"/>
    <n v="1952.3148773333332"/>
    <n v="11713.889264000001"/>
  </r>
  <r>
    <s v="AZIENDA REGIONALE DELLA SALUTE REGIONE SARDEGNA"/>
    <s v="85/2024"/>
    <s v="2023-0000003990570925-PdF-P1R1"/>
    <m/>
    <s v="PSN02838214"/>
    <x v="2"/>
    <n v="1"/>
    <s v="ATT"/>
    <s v="COMPLETATA"/>
    <x v="1"/>
    <n v="58"/>
    <n v="58"/>
    <n v="58"/>
    <n v="0"/>
    <m/>
    <m/>
    <s v="WL"/>
    <d v="2024-05-06T00:00:00"/>
    <d v="2024-05-06T00:00:00"/>
    <d v="2024-05-06T00:00:00"/>
    <n v="403.92721599999999"/>
    <n v="388.99"/>
    <n v="22561.420000000002"/>
    <n v="1880.1183333333336"/>
    <m/>
    <n v="1576.8734408602152"/>
    <n v="1880.1183333333336"/>
    <n v="1880.1183333333336"/>
    <n v="1880.1183333333336"/>
    <n v="1880.1183333333336"/>
    <n v="1880.1183333333336"/>
    <n v="1880.1183333333336"/>
    <n v="1880.1183333333336"/>
    <n v="14737.701774193551"/>
    <m/>
    <n v="1576.8734408602152"/>
    <n v="1880.1183333333336"/>
    <n v="1880.1183333333336"/>
    <n v="1880.1183333333336"/>
    <n v="1880.1183333333336"/>
    <n v="1880.1183333333336"/>
    <n v="1880.1183333333336"/>
    <n v="1880.1183333333336"/>
    <n v="14737.701774193551"/>
    <m/>
    <m/>
    <m/>
    <n v="1576.8734408602152"/>
    <n v="1880.1183333333336"/>
    <n v="1880.1183333333336"/>
    <n v="1880.1183333333336"/>
    <n v="1880.1183333333336"/>
    <n v="1880.1183333333336"/>
    <n v="1880.1183333333336"/>
    <n v="1880.1183333333336"/>
    <n v="14737.701774193551"/>
    <n v="1952.3148773333332"/>
    <n v="1952.3148773333332"/>
    <n v="1952.3148773333332"/>
    <n v="1952.3148773333332"/>
    <n v="1952.3148773333332"/>
    <n v="1952.3148773333332"/>
    <n v="11713.889264000001"/>
  </r>
  <r>
    <s v="AZIENDA REGIONALE DELLA SALUTE REGIONE SARDEGNA"/>
    <s v="85/2024"/>
    <s v="2023-0000003990570925-PdF-P1R1"/>
    <m/>
    <s v="PSN02838239"/>
    <x v="3"/>
    <n v="1"/>
    <s v="ATT"/>
    <s v="COMPLETATA"/>
    <x v="1"/>
    <n v="43"/>
    <n v="43"/>
    <n v="0"/>
    <n v="43"/>
    <m/>
    <m/>
    <s v="WL"/>
    <d v="2024-05-02T00:00:00"/>
    <d v="2024-05-02T00:00:00"/>
    <s v="N/A"/>
    <n v="403.92721599999999"/>
    <n v="388.99"/>
    <n v="16726.57"/>
    <n v="1393.8808333333334"/>
    <m/>
    <n v="1348.9169354838712"/>
    <n v="1393.8808333333334"/>
    <n v="1393.8808333333334"/>
    <n v="1393.8808333333334"/>
    <n v="1393.8808333333334"/>
    <n v="1393.8808333333334"/>
    <n v="1393.8808333333334"/>
    <n v="1393.8808333333334"/>
    <n v="11106.082768817203"/>
    <m/>
    <m/>
    <m/>
    <m/>
    <m/>
    <m/>
    <m/>
    <m/>
    <m/>
    <n v="0"/>
    <m/>
    <m/>
    <m/>
    <n v="1348.9169354838712"/>
    <n v="1393.8808333333334"/>
    <n v="1393.8808333333334"/>
    <n v="1393.8808333333334"/>
    <n v="1393.8808333333334"/>
    <n v="1393.8808333333334"/>
    <n v="1393.8808333333334"/>
    <n v="1393.8808333333334"/>
    <n v="11106.082768817203"/>
    <n v="1447.4058573333332"/>
    <n v="1447.4058573333332"/>
    <n v="1447.4058573333332"/>
    <n v="1447.4058573333332"/>
    <n v="1447.4058573333332"/>
    <n v="1447.4058573333332"/>
    <n v="8684.4351439999991"/>
  </r>
  <r>
    <s v="AZIENDA REGIONALE DELLA SALUTE REGIONE SARDEGNA"/>
    <s v="85/2024"/>
    <s v="2023-0000003990570925-PdF-P1R1"/>
    <m/>
    <s v="PSN02838265"/>
    <x v="4"/>
    <n v="1"/>
    <s v="ATT"/>
    <s v="COMPLETATA"/>
    <x v="1"/>
    <n v="44"/>
    <n v="44"/>
    <n v="44"/>
    <n v="0"/>
    <m/>
    <m/>
    <s v="WL"/>
    <d v="2024-05-06T00:00:00"/>
    <d v="2024-05-06T00:00:00"/>
    <d v="2024-05-06T00:00:00"/>
    <n v="403.92721599999999"/>
    <n v="388.99"/>
    <n v="17115.560000000001"/>
    <n v="1426.2966666666669"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  <m/>
    <m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  <n v="1481.0664586666664"/>
    <n v="1481.0664586666664"/>
    <n v="1481.0664586666664"/>
    <n v="1481.0664586666664"/>
    <n v="1481.0664586666664"/>
    <n v="1481.0664586666664"/>
    <n v="8886.3987519999991"/>
  </r>
  <r>
    <s v="AZIENDA REGIONALE DELLA SALUTE REGIONE SARDEGNA"/>
    <s v="85/2024"/>
    <s v="2023-0000003990570925-PdF-P1R1"/>
    <m/>
    <s v="PSN02838331"/>
    <x v="5"/>
    <n v="1"/>
    <s v="ATT"/>
    <s v="COMPLETATA"/>
    <x v="1"/>
    <n v="35"/>
    <n v="35"/>
    <n v="35"/>
    <n v="0"/>
    <m/>
    <m/>
    <s v="WL"/>
    <d v="2024-05-06T00:00:00"/>
    <d v="2024-08-09T00:00:00"/>
    <d v="2024-05-06T00:00:00"/>
    <n v="403.92721599999999"/>
    <n v="388.99"/>
    <n v="13614.65"/>
    <n v="1134.5541666666666"/>
    <m/>
    <n v="951.56155913978478"/>
    <n v="1134.5541666666666"/>
    <n v="1134.5541666666666"/>
    <n v="1134.5541666666666"/>
    <n v="1134.5541666666666"/>
    <n v="1134.5541666666666"/>
    <n v="1134.5541666666666"/>
    <n v="1134.5541666666666"/>
    <n v="8893.4407258064512"/>
    <m/>
    <n v="951.56155913978478"/>
    <n v="1134.5541666666666"/>
    <n v="1134.5541666666666"/>
    <n v="1134.5541666666666"/>
    <n v="1134.5541666666666"/>
    <n v="1134.5541666666666"/>
    <n v="1134.5541666666666"/>
    <n v="1134.5541666666666"/>
    <n v="8893.4407258064512"/>
    <m/>
    <m/>
    <m/>
    <m/>
    <m/>
    <m/>
    <n v="841.76599462365584"/>
    <n v="1134.5541666666666"/>
    <n v="1134.5541666666666"/>
    <n v="1134.5541666666666"/>
    <n v="1134.5541666666666"/>
    <n v="5379.9826612903225"/>
    <n v="1178.1210466666666"/>
    <n v="1178.1210466666666"/>
    <n v="1178.1210466666666"/>
    <n v="1178.1210466666666"/>
    <n v="1178.1210466666666"/>
    <n v="1178.1210466666666"/>
    <n v="7068.7262800000008"/>
  </r>
  <r>
    <s v="AZIENDA REGIONALE DELLA SALUTE REGIONE SARDEGNA"/>
    <s v="85/2024"/>
    <s v="2023-0000003990570925-PdF-P1R1"/>
    <m/>
    <s v="PSN02838360"/>
    <x v="6"/>
    <n v="1"/>
    <s v="ATT"/>
    <s v="COMPLETATA"/>
    <x v="1"/>
    <n v="44"/>
    <n v="44"/>
    <n v="44"/>
    <n v="0"/>
    <m/>
    <m/>
    <s v="WL"/>
    <d v="2024-05-06T00:00:00"/>
    <d v="2024-05-06T00:00:00"/>
    <d v="2024-05-06T00:00:00"/>
    <n v="403.92721599999999"/>
    <n v="388.99"/>
    <n v="17115.560000000001"/>
    <n v="1426.2966666666669"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  <m/>
    <m/>
    <m/>
    <n v="1196.2488172043013"/>
    <n v="1426.2966666666669"/>
    <n v="1426.2966666666669"/>
    <n v="1426.2966666666669"/>
    <n v="1426.2966666666669"/>
    <n v="1426.2966666666669"/>
    <n v="1426.2966666666669"/>
    <n v="1426.2966666666669"/>
    <n v="11180.325483870971"/>
    <n v="1481.0664586666664"/>
    <n v="1481.0664586666664"/>
    <n v="1481.0664586666664"/>
    <n v="1481.0664586666664"/>
    <n v="1481.0664586666664"/>
    <n v="1481.0664586666664"/>
    <n v="8886.3987519999991"/>
  </r>
  <r>
    <s v="AZIENDA REGIONALE DELLA SALUTE REGIONE SARDEGNA"/>
    <s v="85/2024"/>
    <s v="2023-0000003990570925-PdF-P1R1"/>
    <m/>
    <s v="PSN02838393"/>
    <x v="7"/>
    <n v="1"/>
    <s v="ATT"/>
    <s v="COMPLETATA"/>
    <x v="1"/>
    <n v="38"/>
    <n v="38"/>
    <n v="38"/>
    <n v="0"/>
    <m/>
    <m/>
    <s v="WL"/>
    <d v="2024-05-06T00:00:00"/>
    <d v="2024-05-06T00:00:00"/>
    <d v="2024-05-06T00:00:00"/>
    <n v="403.92721599999999"/>
    <n v="388.99"/>
    <n v="14781.62"/>
    <n v="1231.8016666666667"/>
    <m/>
    <n v="1033.1239784946235"/>
    <n v="1231.8016666666667"/>
    <n v="1231.8016666666667"/>
    <n v="1231.8016666666667"/>
    <n v="1231.8016666666667"/>
    <n v="1231.8016666666667"/>
    <n v="1231.8016666666667"/>
    <n v="1231.8016666666667"/>
    <n v="9655.7356451612886"/>
    <m/>
    <n v="1033.1239784946235"/>
    <n v="1231.8016666666667"/>
    <n v="1231.8016666666667"/>
    <n v="1231.8016666666667"/>
    <n v="1231.8016666666667"/>
    <n v="1231.8016666666667"/>
    <n v="1231.8016666666667"/>
    <n v="1231.8016666666667"/>
    <n v="9655.7356451612886"/>
    <m/>
    <m/>
    <m/>
    <n v="1033.1239784946235"/>
    <n v="1231.8016666666667"/>
    <n v="1231.8016666666667"/>
    <n v="1231.8016666666667"/>
    <n v="1231.8016666666667"/>
    <n v="1231.8016666666667"/>
    <n v="1231.8016666666667"/>
    <n v="1231.8016666666667"/>
    <n v="9655.7356451612886"/>
    <n v="1279.1028506666667"/>
    <n v="1279.1028506666667"/>
    <n v="1279.1028506666667"/>
    <n v="1279.1028506666667"/>
    <n v="1279.1028506666667"/>
    <n v="1279.1028506666667"/>
    <n v="7674.617103999999"/>
  </r>
  <r>
    <s v="AZIENDA REGIONALE DELLA SALUTE REGIONE SARDEGNA"/>
    <s v="85/2024"/>
    <s v="2023-0000003990570925-PdF-P1R1"/>
    <m/>
    <s v="PSN02838480"/>
    <x v="8"/>
    <n v="1"/>
    <s v="ATT"/>
    <s v="COMPLETATA"/>
    <x v="1"/>
    <n v="40"/>
    <n v="40"/>
    <n v="40"/>
    <n v="0"/>
    <m/>
    <m/>
    <s v="WL"/>
    <d v="2024-05-06T00:00:00"/>
    <d v="2024-05-06T00:00:00"/>
    <d v="2024-05-06T00:00:00"/>
    <n v="403.92721599999999"/>
    <n v="388.99"/>
    <n v="15559.6"/>
    <n v="1296.6333333333334"/>
    <m/>
    <n v="1087.4989247311828"/>
    <n v="1296.6333333333334"/>
    <n v="1296.6333333333334"/>
    <n v="1296.6333333333334"/>
    <n v="1296.6333333333334"/>
    <n v="1296.6333333333334"/>
    <n v="1296.6333333333334"/>
    <n v="1296.6333333333334"/>
    <n v="10163.932258064517"/>
    <m/>
    <n v="1087.4989247311828"/>
    <n v="1296.6333333333334"/>
    <n v="1296.6333333333334"/>
    <n v="1296.6333333333334"/>
    <n v="1296.6333333333334"/>
    <n v="1296.6333333333334"/>
    <n v="1296.6333333333334"/>
    <n v="1296.6333333333334"/>
    <n v="10163.932258064517"/>
    <m/>
    <m/>
    <m/>
    <n v="1087.4989247311828"/>
    <n v="1296.6333333333334"/>
    <n v="1296.6333333333334"/>
    <n v="1296.6333333333334"/>
    <n v="1296.6333333333334"/>
    <n v="1296.6333333333334"/>
    <n v="1296.6333333333334"/>
    <n v="1296.6333333333334"/>
    <n v="10163.932258064517"/>
    <n v="1346.4240533333334"/>
    <n v="1346.4240533333334"/>
    <n v="1346.4240533333334"/>
    <n v="1346.4240533333334"/>
    <n v="1346.4240533333334"/>
    <n v="1346.4240533333334"/>
    <n v="8078.54432"/>
  </r>
  <r>
    <s v="AZIENDA REGIONALE DELLA SALUTE REGIONE SARDEGNA"/>
    <s v="85/2024"/>
    <s v="2023-0000003990570925-PdF-P1R1"/>
    <m/>
    <s v="PSN02838510"/>
    <x v="9"/>
    <n v="1"/>
    <s v="ATT"/>
    <s v="COMPLETATA"/>
    <x v="1"/>
    <n v="79"/>
    <n v="79"/>
    <n v="79"/>
    <n v="0"/>
    <m/>
    <m/>
    <s v="WL"/>
    <d v="2024-05-06T00:00:00"/>
    <d v="2024-05-06T00:00:00"/>
    <d v="2024-05-06T00:00:00"/>
    <n v="403.92721599999999"/>
    <n v="388.99"/>
    <n v="30730.21"/>
    <n v="2560.8508333333334"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  <m/>
    <m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  <n v="2659.1875053333333"/>
    <n v="2659.1875053333333"/>
    <n v="2659.1875053333333"/>
    <n v="2659.1875053333333"/>
    <n v="2659.1875053333333"/>
    <n v="2659.1875053333333"/>
    <n v="15955.125032"/>
  </r>
  <r>
    <s v="AZIENDA REGIONALE DELLA SALUTE REGIONE SARDEGNA"/>
    <s v="85/2024"/>
    <s v="2023-0000003990570925-PdF-P1R1"/>
    <m/>
    <s v="PSN02838574"/>
    <x v="10"/>
    <n v="1"/>
    <s v="ATT"/>
    <s v="COMPLETATA"/>
    <x v="1"/>
    <n v="79"/>
    <n v="79"/>
    <n v="79"/>
    <n v="0"/>
    <m/>
    <m/>
    <s v="WL"/>
    <d v="2024-05-06T00:00:00"/>
    <d v="2024-05-06T00:00:00"/>
    <d v="2024-05-06T00:00:00"/>
    <n v="403.92721599999999"/>
    <n v="388.99"/>
    <n v="30730.21"/>
    <n v="2560.8508333333334"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  <m/>
    <m/>
    <m/>
    <n v="2147.8103763440859"/>
    <n v="2560.8508333333334"/>
    <n v="2560.8508333333334"/>
    <n v="2560.8508333333334"/>
    <n v="2560.8508333333334"/>
    <n v="2560.8508333333334"/>
    <n v="2560.8508333333334"/>
    <n v="2560.8508333333334"/>
    <n v="20073.766209677422"/>
    <n v="2659.1875053333333"/>
    <n v="2659.1875053333333"/>
    <n v="2659.1875053333333"/>
    <n v="2659.1875053333333"/>
    <n v="2659.1875053333333"/>
    <n v="2659.1875053333333"/>
    <n v="15955.125032"/>
  </r>
  <r>
    <s v="AZIENDA REGIONALE DELLA SALUTE REGIONE SARDEGNA"/>
    <s v="85/2024"/>
    <s v="2023-0000003990570925-PdF-P1R1"/>
    <m/>
    <s v="PSN02838771"/>
    <x v="11"/>
    <n v="1"/>
    <s v="ATT"/>
    <s v="COMPLETATA"/>
    <x v="1"/>
    <n v="48"/>
    <n v="48"/>
    <n v="48"/>
    <n v="0"/>
    <m/>
    <m/>
    <s v="WL"/>
    <d v="2024-05-06T00:00:00"/>
    <d v="2024-05-06T00:00:00"/>
    <d v="2024-05-06T00:00:00"/>
    <n v="403.92721599999999"/>
    <n v="388.99"/>
    <n v="18671.52"/>
    <n v="1555.96"/>
    <m/>
    <n v="1304.9987096774194"/>
    <n v="1555.96"/>
    <n v="1555.96"/>
    <n v="1555.96"/>
    <n v="1555.96"/>
    <n v="1555.96"/>
    <n v="1555.96"/>
    <n v="1555.96"/>
    <n v="12196.718709677418"/>
    <m/>
    <n v="1304.9987096774194"/>
    <n v="1555.96"/>
    <n v="1555.96"/>
    <n v="1555.96"/>
    <n v="1555.96"/>
    <n v="1555.96"/>
    <n v="1555.96"/>
    <n v="1555.96"/>
    <n v="12196.718709677418"/>
    <m/>
    <m/>
    <m/>
    <n v="1304.9987096774194"/>
    <n v="1555.96"/>
    <n v="1555.96"/>
    <n v="1555.96"/>
    <n v="1555.96"/>
    <n v="1555.96"/>
    <n v="1555.96"/>
    <n v="1555.96"/>
    <n v="12196.718709677418"/>
    <n v="1615.7088639999999"/>
    <n v="1615.7088639999999"/>
    <n v="1615.7088639999999"/>
    <n v="1615.7088639999999"/>
    <n v="1615.7088639999999"/>
    <n v="1615.7088639999999"/>
    <n v="9694.2531839999992"/>
  </r>
  <r>
    <s v="AZIENDA REGIONALE DELLA SALUTE REGIONE SARDEGNA"/>
    <s v="85/2024"/>
    <s v="2023-0000003990570925-PdF-P1R1"/>
    <m/>
    <s v="PSN02838853"/>
    <x v="12"/>
    <n v="1"/>
    <s v="ATT"/>
    <s v="COMPLETATA"/>
    <x v="1"/>
    <n v="147"/>
    <n v="147"/>
    <n v="147"/>
    <n v="0"/>
    <m/>
    <m/>
    <s v="WL"/>
    <d v="2024-07-03T00:00:00"/>
    <d v="2024-12-12T00:00:00"/>
    <d v="2024-07-03T00:00:00"/>
    <n v="403.92721599999999"/>
    <n v="388.99"/>
    <n v="57181.53"/>
    <n v="4765.1274999999996"/>
    <m/>
    <m/>
    <m/>
    <n v="4457.6999193548381"/>
    <n v="4765.1274999999996"/>
    <n v="4765.1274999999996"/>
    <n v="4765.1274999999996"/>
    <n v="4765.1274999999996"/>
    <n v="4765.1274999999996"/>
    <n v="28283.337419354833"/>
    <m/>
    <m/>
    <m/>
    <n v="4457.6999193548381"/>
    <n v="4765.1274999999996"/>
    <n v="4765.1274999999996"/>
    <n v="4765.1274999999996"/>
    <n v="4765.1274999999996"/>
    <n v="4765.1274999999996"/>
    <n v="28283.337419354833"/>
    <m/>
    <m/>
    <m/>
    <m/>
    <m/>
    <m/>
    <m/>
    <m/>
    <m/>
    <m/>
    <n v="3074.2758064516124"/>
    <n v="3074.2758064516124"/>
    <n v="4948.1083959999996"/>
    <n v="4948.1083959999996"/>
    <n v="4948.1083959999996"/>
    <n v="4948.1083959999996"/>
    <n v="4948.1083959999996"/>
    <n v="4948.1083959999996"/>
    <n v="29688.650375999998"/>
  </r>
  <r>
    <s v="AZIENDA REGIONALE DELLA SALUTE REGIONE SARDEGNA"/>
    <s v="85/2024"/>
    <s v="2023-0000003990570925-PdF-P1R1"/>
    <m/>
    <s v="PSN02889620"/>
    <x v="0"/>
    <n v="1"/>
    <s v="ATT"/>
    <s v="COMPLETATA"/>
    <x v="2"/>
    <n v="4"/>
    <n v="2"/>
    <n v="0"/>
    <n v="4"/>
    <n v="2"/>
    <n v="2"/>
    <s v="WL"/>
    <d v="2024-08-26T00:00:00"/>
    <d v="2024-08-09T00:00:00"/>
    <s v="N/A"/>
    <n v="113.071376"/>
    <n v="108.89"/>
    <n v="435.56"/>
    <n v="36.296666666666667"/>
    <m/>
    <m/>
    <m/>
    <m/>
    <n v="7.0251612903225809"/>
    <n v="36.296666666666667"/>
    <n v="36.296666666666667"/>
    <n v="36.296666666666667"/>
    <n v="36.296666666666667"/>
    <n v="152.21182795698925"/>
    <m/>
    <m/>
    <m/>
    <m/>
    <m/>
    <m/>
    <m/>
    <m/>
    <m/>
    <n v="0"/>
    <e v="#REF!"/>
    <m/>
    <m/>
    <m/>
    <m/>
    <m/>
    <n v="13.46489247311828"/>
    <n v="18.148333333333333"/>
    <n v="18.148333333333333"/>
    <n v="18.148333333333333"/>
    <n v="18.148333333333333"/>
    <n v="86.058225806451617"/>
    <n v="18.845229333333332"/>
    <n v="18.845229333333332"/>
    <n v="18.845229333333332"/>
    <n v="18.845229333333332"/>
    <n v="18.845229333333332"/>
    <n v="18.845229333333332"/>
    <n v="113.071376"/>
  </r>
  <r>
    <s v="AZIENDA REGIONALE DELLA SALUTE REGIONE SARDEGNA"/>
    <s v="85/2024"/>
    <s v="2023-0000003990570925-PdF-P1R1"/>
    <m/>
    <s v="PSN02889625"/>
    <x v="12"/>
    <n v="1"/>
    <s v="ATT"/>
    <s v="COMPLETATA"/>
    <x v="2"/>
    <n v="0"/>
    <n v="2"/>
    <n v="0"/>
    <n v="0"/>
    <m/>
    <m/>
    <s v="WL"/>
    <d v="2024-08-09T00:00:00"/>
    <n v="2025"/>
    <s v="N/A"/>
    <n v="113.071376"/>
    <n v="108.89"/>
    <n v="0"/>
    <n v="0"/>
    <m/>
    <m/>
    <m/>
    <m/>
    <n v="0"/>
    <n v="0"/>
    <n v="0"/>
    <n v="0"/>
    <n v="0"/>
    <n v="0"/>
    <m/>
    <m/>
    <m/>
    <m/>
    <m/>
    <m/>
    <m/>
    <m/>
    <m/>
    <n v="0"/>
    <e v="#REF!"/>
    <m/>
    <m/>
    <m/>
    <m/>
    <m/>
    <m/>
    <m/>
    <m/>
    <m/>
    <m/>
    <n v="0"/>
    <m/>
    <m/>
    <m/>
    <m/>
    <m/>
    <m/>
    <n v="0"/>
  </r>
  <r>
    <s v="AZIENDA REGIONALE DELLA SALUTE REGIONE SARDEGNA"/>
    <s v="85/2024"/>
    <s v="2023-0000003990570925-PdF-P1R1"/>
    <m/>
    <s v="PSN02837843"/>
    <x v="0"/>
    <n v="1"/>
    <s v="ATT"/>
    <s v="COMPLETATA"/>
    <x v="3"/>
    <n v="1"/>
    <n v="2"/>
    <n v="2"/>
    <n v="-1"/>
    <n v="18"/>
    <n v="18"/>
    <s v="WL"/>
    <d v="2024-04-18T00:00:00"/>
    <d v="2024-04-18T00:00:00"/>
    <d v="2024-04-18T00:00:00"/>
    <n v="67.963279999999997"/>
    <n v="65.45"/>
    <n v="65.45"/>
    <n v="5.4541666666666666"/>
    <n v="2.3634722222222222"/>
    <n v="5.4541666666666666"/>
    <n v="5.4541666666666666"/>
    <n v="5.4541666666666666"/>
    <n v="5.4541666666666666"/>
    <n v="5.4541666666666666"/>
    <n v="5.4541666666666666"/>
    <n v="5.4541666666666666"/>
    <n v="5.4541666666666666"/>
    <n v="45.996805555555554"/>
    <n v="4.7269444444444444"/>
    <n v="10.908333333333333"/>
    <n v="10.908333333333333"/>
    <n v="10.908333333333333"/>
    <n v="10.908333333333333"/>
    <n v="10.908333333333333"/>
    <n v="10.908333333333333"/>
    <n v="10.908333333333333"/>
    <n v="10.908333333333333"/>
    <n v="91.993611111111107"/>
    <e v="#REF!"/>
    <e v="#REF!"/>
    <n v="4.7269444444444444"/>
    <n v="10.908333333333333"/>
    <n v="10.908333333333333"/>
    <n v="10.908333333333333"/>
    <n v="10.908333333333333"/>
    <n v="10.908333333333333"/>
    <n v="10.908333333333333"/>
    <n v="10.908333333333333"/>
    <n v="10.908333333333333"/>
    <n v="91.993611111111107"/>
    <n v="11.327213333333333"/>
    <n v="11.327213333333333"/>
    <n v="11.327213333333333"/>
    <n v="11.327213333333333"/>
    <n v="11.327213333333333"/>
    <n v="11.327213333333333"/>
    <n v="67.963279999999997"/>
  </r>
  <r>
    <s v="AZIENDA REGIONALE DELLA SALUTE REGIONE SARDEGNA"/>
    <s v="85/2024"/>
    <s v="2023-0000003990570925-PdF-P1R1"/>
    <m/>
    <s v="PSN02838179"/>
    <x v="1"/>
    <n v="1"/>
    <s v="ATT"/>
    <s v="COMPLETATA"/>
    <x v="3"/>
    <n v="1"/>
    <n v="1"/>
    <n v="1"/>
    <n v="0"/>
    <m/>
    <m/>
    <s v="WL"/>
    <d v="2024-05-02T00:00:00"/>
    <d v="2024-05-02T00:00:00"/>
    <d v="2024-05-02T00:00:00"/>
    <n v="67.963279999999997"/>
    <n v="65.45"/>
    <n v="65.45"/>
    <n v="5.4541666666666666"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  <m/>
    <m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  <n v="5.6636066666666665"/>
    <n v="5.6636066666666665"/>
    <n v="5.6636066666666665"/>
    <n v="5.6636066666666665"/>
    <n v="5.6636066666666665"/>
    <n v="5.6636066666666665"/>
    <n v="33.981639999999999"/>
  </r>
  <r>
    <s v="AZIENDA REGIONALE DELLA SALUTE REGIONE SARDEGNA"/>
    <s v="85/2024"/>
    <s v="2023-0000003990570925-PdF-P1R1"/>
    <m/>
    <s v="PSN02838203"/>
    <x v="2"/>
    <n v="1"/>
    <s v="ATT"/>
    <s v="COMPLETATA"/>
    <x v="3"/>
    <n v="1"/>
    <n v="1"/>
    <n v="1"/>
    <n v="0"/>
    <m/>
    <m/>
    <s v="WL"/>
    <d v="2024-05-06T00:00:00"/>
    <d v="2024-05-06T00:00:00"/>
    <d v="2024-05-06T00:00:00"/>
    <n v="67.963279999999997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n v="5.6636066666666665"/>
    <n v="5.6636066666666665"/>
    <n v="5.6636066666666665"/>
    <n v="5.6636066666666665"/>
    <n v="5.6636066666666665"/>
    <n v="5.6636066666666665"/>
    <n v="33.981639999999999"/>
  </r>
  <r>
    <s v="AZIENDA REGIONALE DELLA SALUTE REGIONE SARDEGNA"/>
    <s v="85/2024"/>
    <s v="2023-0000003990570925-PdF-P1R1"/>
    <m/>
    <s v="PSN02838228"/>
    <x v="3"/>
    <n v="1"/>
    <s v="ATT"/>
    <s v="COMPLETATA"/>
    <x v="3"/>
    <n v="1"/>
    <n v="1"/>
    <n v="1"/>
    <n v="0"/>
    <m/>
    <m/>
    <s v="WL"/>
    <d v="2024-05-02T00:00:00"/>
    <d v="2024-05-02T00:00:00"/>
    <d v="2024-05-02T00:00:00"/>
    <n v="67.963279999999997"/>
    <n v="65.45"/>
    <n v="65.45"/>
    <n v="5.4541666666666666"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  <m/>
    <m/>
    <m/>
    <n v="5.278225806451613"/>
    <n v="5.4541666666666666"/>
    <n v="5.4541666666666666"/>
    <n v="5.4541666666666666"/>
    <n v="5.4541666666666666"/>
    <n v="5.4541666666666666"/>
    <n v="5.4541666666666666"/>
    <n v="5.4541666666666666"/>
    <n v="43.457392473118276"/>
    <n v="5.6636066666666665"/>
    <n v="5.6636066666666665"/>
    <n v="5.6636066666666665"/>
    <n v="5.6636066666666665"/>
    <n v="5.6636066666666665"/>
    <n v="5.6636066666666665"/>
    <n v="33.981639999999999"/>
  </r>
  <r>
    <s v="AZIENDA REGIONALE DELLA SALUTE REGIONE SARDEGNA"/>
    <s v="85/2024"/>
    <s v="2023-0000003990570925-PdF-P1R1"/>
    <m/>
    <s v="PSN02838254"/>
    <x v="4"/>
    <n v="1"/>
    <s v="ATT"/>
    <s v="COMPLETATA"/>
    <x v="3"/>
    <n v="1"/>
    <n v="1"/>
    <n v="1"/>
    <n v="0"/>
    <m/>
    <m/>
    <s v="WL"/>
    <d v="2024-05-06T00:00:00"/>
    <d v="2024-05-06T00:00:00"/>
    <d v="2024-05-06T00:00:00"/>
    <n v="67.963279999999997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n v="5.6636066666666665"/>
    <n v="5.6636066666666665"/>
    <n v="5.6636066666666665"/>
    <n v="5.6636066666666665"/>
    <n v="5.6636066666666665"/>
    <n v="5.6636066666666665"/>
    <n v="33.981639999999999"/>
  </r>
  <r>
    <s v="AZIENDA REGIONALE DELLA SALUTE REGIONE SARDEGNA"/>
    <s v="85/2024"/>
    <s v="2023-0000003990570925-PdF-P1R1"/>
    <m/>
    <s v="PSN02838349"/>
    <x v="6"/>
    <n v="1"/>
    <s v="ATT"/>
    <s v="COMPLETATA"/>
    <x v="3"/>
    <n v="1"/>
    <n v="1"/>
    <n v="1"/>
    <n v="0"/>
    <m/>
    <m/>
    <s v="WL"/>
    <d v="2024-05-06T00:00:00"/>
    <d v="2024-05-06T00:00:00"/>
    <d v="2024-05-06T00:00:00"/>
    <n v="67.963279999999997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n v="5.6636066666666665"/>
    <n v="5.6636066666666665"/>
    <n v="5.6636066666666665"/>
    <n v="5.6636066666666665"/>
    <n v="5.6636066666666665"/>
    <n v="5.6636066666666665"/>
    <n v="33.981639999999999"/>
  </r>
  <r>
    <s v="AZIENDA REGIONALE DELLA SALUTE REGIONE SARDEGNA"/>
    <s v="85/2024"/>
    <s v="2023-0000003990570925-PdF-P1R1"/>
    <m/>
    <s v="PSN02838375"/>
    <x v="7"/>
    <n v="1"/>
    <s v="ATT"/>
    <s v="COMPLETATA"/>
    <x v="3"/>
    <n v="1"/>
    <n v="1"/>
    <n v="1"/>
    <n v="0"/>
    <m/>
    <m/>
    <s v="WL"/>
    <d v="2024-05-06T00:00:00"/>
    <d v="2024-05-06T00:00:00"/>
    <d v="2024-05-06T00:00:00"/>
    <n v="67.963279999999997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n v="5.6636066666666665"/>
    <n v="5.6636066666666665"/>
    <n v="5.6636066666666665"/>
    <n v="5.6636066666666665"/>
    <n v="5.6636066666666665"/>
    <n v="5.6636066666666665"/>
    <n v="33.981639999999999"/>
  </r>
  <r>
    <s v="AZIENDA REGIONALE DELLA SALUTE REGIONE SARDEGNA"/>
    <s v="85/2024"/>
    <s v="2023-0000003990570925-PdF-P1R1"/>
    <m/>
    <s v="PSN02838457"/>
    <x v="8"/>
    <n v="1"/>
    <s v="ATT"/>
    <s v="COMPLETATA"/>
    <x v="3"/>
    <n v="1"/>
    <n v="1"/>
    <n v="1"/>
    <n v="0"/>
    <m/>
    <m/>
    <s v="WL"/>
    <d v="2024-05-06T00:00:00"/>
    <d v="2024-05-06T00:00:00"/>
    <d v="2024-05-06T00:00:00"/>
    <n v="67.963279999999997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n v="5.6636066666666665"/>
    <n v="5.6636066666666665"/>
    <n v="5.6636066666666665"/>
    <n v="5.6636066666666665"/>
    <n v="5.6636066666666665"/>
    <n v="5.6636066666666665"/>
    <n v="33.981639999999999"/>
  </r>
  <r>
    <s v="AZIENDA REGIONALE DELLA SALUTE REGIONE SARDEGNA"/>
    <s v="85/2024"/>
    <s v="2023-0000003990570925-PdF-P1R1"/>
    <m/>
    <s v="PSN02838493"/>
    <x v="9"/>
    <n v="1"/>
    <s v="ATT"/>
    <s v="COMPLETATA"/>
    <x v="3"/>
    <n v="1"/>
    <n v="1"/>
    <n v="1"/>
    <n v="0"/>
    <m/>
    <m/>
    <s v="WL"/>
    <d v="2024-05-06T00:00:00"/>
    <d v="2024-05-06T00:00:00"/>
    <d v="2024-05-06T00:00:00"/>
    <n v="67.963279999999997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n v="5.6636066666666665"/>
    <n v="5.6636066666666665"/>
    <n v="5.6636066666666665"/>
    <n v="5.6636066666666665"/>
    <n v="5.6636066666666665"/>
    <n v="5.6636066666666665"/>
    <n v="33.981639999999999"/>
  </r>
  <r>
    <s v="AZIENDA REGIONALE DELLA SALUTE REGIONE SARDEGNA"/>
    <s v="85/2024"/>
    <s v="2023-0000003990570925-PdF-P1R1"/>
    <m/>
    <s v="PSN02838563"/>
    <x v="10"/>
    <n v="1"/>
    <s v="ATT"/>
    <s v="COMPLETATA"/>
    <x v="3"/>
    <n v="1"/>
    <n v="1"/>
    <n v="1"/>
    <n v="0"/>
    <m/>
    <m/>
    <s v="WL"/>
    <d v="2024-05-06T00:00:00"/>
    <d v="2024-05-06T00:00:00"/>
    <d v="2024-05-06T00:00:00"/>
    <n v="67.963279999999997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n v="5.6636066666666665"/>
    <n v="5.6636066666666665"/>
    <n v="5.6636066666666665"/>
    <n v="5.6636066666666665"/>
    <n v="5.6636066666666665"/>
    <n v="5.6636066666666665"/>
    <n v="33.981639999999999"/>
  </r>
  <r>
    <s v="AZIENDA REGIONALE DELLA SALUTE REGIONE SARDEGNA"/>
    <s v="85/2024"/>
    <s v="2023-0000003990570925-PdF-P1R1"/>
    <m/>
    <s v="PSN02838744"/>
    <x v="11"/>
    <n v="1"/>
    <s v="ATT"/>
    <s v="COMPLETATA"/>
    <x v="3"/>
    <n v="1"/>
    <n v="1"/>
    <n v="1"/>
    <n v="0"/>
    <m/>
    <m/>
    <s v="WL"/>
    <d v="2024-05-06T00:00:00"/>
    <d v="2024-05-06T00:00:00"/>
    <d v="2024-05-06T00:00:00"/>
    <n v="67.963279999999997"/>
    <n v="65.45"/>
    <n v="65.45"/>
    <n v="5.4541666666666666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m/>
    <m/>
    <m/>
    <n v="4.5744623655913976"/>
    <n v="5.4541666666666666"/>
    <n v="5.4541666666666666"/>
    <n v="5.4541666666666666"/>
    <n v="5.4541666666666666"/>
    <n v="5.4541666666666666"/>
    <n v="5.4541666666666666"/>
    <n v="5.4541666666666666"/>
    <n v="42.753629032258061"/>
    <n v="5.6636066666666665"/>
    <n v="5.6636066666666665"/>
    <n v="5.6636066666666665"/>
    <n v="5.6636066666666665"/>
    <n v="5.6636066666666665"/>
    <n v="5.6636066666666665"/>
    <n v="33.981639999999999"/>
  </r>
  <r>
    <s v="AZIENDA REGIONALE DELLA SALUTE REGIONE SARDEGNA"/>
    <s v="85/2024"/>
    <s v="2023-0000003990570925-PdF-P1R1"/>
    <m/>
    <s v="PSN02838837"/>
    <x v="12"/>
    <n v="1"/>
    <s v="ATT"/>
    <s v="COMPLETATA"/>
    <x v="3"/>
    <n v="1"/>
    <n v="4"/>
    <n v="1"/>
    <n v="0"/>
    <m/>
    <m/>
    <s v="WL"/>
    <d v="2024-07-03T00:00:00"/>
    <d v="2024-12-12T00:00:00"/>
    <d v="2024-07-03T00:00:00"/>
    <n v="67.963279999999997"/>
    <n v="65.45"/>
    <n v="65.45"/>
    <n v="5.4541666666666666"/>
    <m/>
    <m/>
    <m/>
    <n v="5.1022849462365594"/>
    <n v="5.4541666666666666"/>
    <n v="5.4541666666666666"/>
    <n v="5.4541666666666666"/>
    <n v="5.4541666666666666"/>
    <n v="5.4541666666666666"/>
    <n v="32.373118279569894"/>
    <m/>
    <m/>
    <m/>
    <n v="5.1022849462365594"/>
    <n v="5.4541666666666666"/>
    <n v="5.4541666666666666"/>
    <n v="5.4541666666666666"/>
    <n v="5.4541666666666666"/>
    <n v="5.4541666666666666"/>
    <n v="32.373118279569894"/>
    <m/>
    <m/>
    <m/>
    <m/>
    <m/>
    <m/>
    <m/>
    <m/>
    <m/>
    <m/>
    <n v="517.26612903225805"/>
    <n v="517.26612903225805"/>
    <n v="22.654426666666666"/>
    <n v="22.654426666666666"/>
    <n v="22.654426666666666"/>
    <n v="22.654426666666666"/>
    <n v="22.654426666666666"/>
    <n v="22.654426666666666"/>
    <n v="135.92655999999999"/>
  </r>
  <r>
    <s v="AZIENDA REGIONALE DELLA SALUTE REGIONE SARDEGNA"/>
    <s v="85/2024"/>
    <s v="2023-0000003990570925-PdF-P1R1"/>
    <m/>
    <s v="PSN02889620"/>
    <x v="0"/>
    <n v="1"/>
    <s v="ATT"/>
    <s v="COMPLETATA"/>
    <x v="4"/>
    <n v="4"/>
    <n v="2"/>
    <n v="0"/>
    <n v="4"/>
    <n v="2"/>
    <n v="2"/>
    <s v="WL"/>
    <d v="2024-08-09T00:00:00"/>
    <d v="2024-08-09T00:00:00"/>
    <s v="N/A"/>
    <n v="2183.7032799999997"/>
    <n v="2102.9499999999998"/>
    <n v="8411.7999999999993"/>
    <n v="700.98333333333323"/>
    <m/>
    <m/>
    <m/>
    <m/>
    <n v="520.08440860215046"/>
    <n v="700.98333333333323"/>
    <n v="700.98333333333323"/>
    <n v="700.98333333333323"/>
    <n v="700.98333333333323"/>
    <n v="3324.0177419354832"/>
    <m/>
    <m/>
    <m/>
    <m/>
    <m/>
    <m/>
    <m/>
    <m/>
    <m/>
    <n v="0"/>
    <m/>
    <m/>
    <m/>
    <m/>
    <m/>
    <m/>
    <n v="260.04220430107523"/>
    <n v="350.49166666666662"/>
    <n v="350.49166666666662"/>
    <n v="350.49166666666662"/>
    <n v="350.49166666666662"/>
    <n v="1662.0088709677416"/>
    <n v="363.95054666666664"/>
    <n v="363.95054666666664"/>
    <n v="363.95054666666664"/>
    <n v="363.95054666666664"/>
    <n v="363.95054666666664"/>
    <n v="363.95054666666664"/>
    <n v="2183.7032799999997"/>
  </r>
  <r>
    <s v="AZIENDA REGIONALE DELLA SALUTE REGIONE SARDEGNA"/>
    <s v="85/2024"/>
    <s v="2023-0000003990570925-PdF-P1R1"/>
    <m/>
    <s v="PSN02889625"/>
    <x v="12"/>
    <n v="1"/>
    <s v="ATT"/>
    <s v="COMPLETATA"/>
    <x v="4"/>
    <n v="0"/>
    <n v="2"/>
    <n v="0"/>
    <n v="0"/>
    <m/>
    <m/>
    <s v="WL"/>
    <d v="2024-08-09T00:00:00"/>
    <n v="2025"/>
    <s v="N/A"/>
    <n v="2183.7032799999997"/>
    <n v="2102.9499999999998"/>
    <n v="0"/>
    <n v="0"/>
    <m/>
    <m/>
    <m/>
    <m/>
    <n v="0"/>
    <n v="0"/>
    <n v="0"/>
    <n v="0"/>
    <n v="0"/>
    <n v="0"/>
    <m/>
    <m/>
    <m/>
    <m/>
    <m/>
    <m/>
    <m/>
    <m/>
    <m/>
    <n v="0"/>
    <m/>
    <m/>
    <m/>
    <m/>
    <m/>
    <m/>
    <m/>
    <m/>
    <m/>
    <m/>
    <m/>
    <n v="0"/>
    <m/>
    <m/>
    <m/>
    <m/>
    <m/>
    <m/>
    <n v="0"/>
  </r>
  <r>
    <s v="AZIENDA REGIONALE DELLA SALUTE REGIONE SARDEGNA"/>
    <s v="85/2024"/>
    <s v="2023-0000003990570925-PdF-P1R1"/>
    <m/>
    <s v="PSN02838837"/>
    <x v="12"/>
    <n v="1"/>
    <s v="ATT"/>
    <s v="COMPLETATA"/>
    <x v="5"/>
    <n v="12"/>
    <n v="12"/>
    <n v="1"/>
    <n v="11"/>
    <n v="12"/>
    <n v="12"/>
    <s v="WL"/>
    <d v="2024-07-03T00:00:00"/>
    <d v="2024-12-12T00:00:00"/>
    <d v="2024-07-03T00:00:00"/>
    <n v="5178.8642400000008"/>
    <n v="4987.3500000000004"/>
    <n v="59848.200000000004"/>
    <n v="4987.3500000000004"/>
    <m/>
    <m/>
    <m/>
    <n v="4665.5854838709683"/>
    <n v="4987.3500000000004"/>
    <n v="4987.3500000000004"/>
    <n v="4987.3500000000004"/>
    <n v="4987.3500000000004"/>
    <n v="4987.3500000000004"/>
    <n v="29602.335483870971"/>
    <m/>
    <m/>
    <m/>
    <n v="388.79879032258066"/>
    <n v="415.61250000000001"/>
    <n v="415.61250000000001"/>
    <n v="415.61250000000001"/>
    <n v="415.61250000000001"/>
    <n v="415.61250000000001"/>
    <n v="2466.8612903225808"/>
    <m/>
    <m/>
    <m/>
    <m/>
    <m/>
    <m/>
    <m/>
    <m/>
    <m/>
    <m/>
    <n v="39416.153225806454"/>
    <n v="39416.153225806454"/>
    <n v="5178.8642400000008"/>
    <n v="5178.8642400000008"/>
    <n v="5178.8642400000008"/>
    <n v="5178.8642400000008"/>
    <n v="5178.8642400000008"/>
    <n v="5178.8642400000008"/>
    <n v="31073.185440000008"/>
  </r>
  <r>
    <m/>
    <m/>
    <m/>
    <m/>
    <m/>
    <x v="0"/>
    <m/>
    <m/>
    <m/>
    <x v="6"/>
    <n v="1"/>
    <n v="1"/>
    <n v="1"/>
    <n v="0"/>
    <n v="13"/>
    <n v="13"/>
    <s v="WL"/>
    <d v="2024-04-18T00:00:00"/>
    <d v="2024-04-18T00:00:00"/>
    <d v="2024-07-01T00:00:00"/>
    <n v="389.669984"/>
    <n v="375.26"/>
    <n v="375.26"/>
    <n v="31.271666666666665"/>
    <n v="13.551055555555555"/>
    <n v="31.271666666666665"/>
    <n v="31.271666666666665"/>
    <n v="31.271666666666665"/>
    <n v="31.271666666666665"/>
    <n v="31.271666666666665"/>
    <n v="31.271666666666665"/>
    <n v="31.271666666666665"/>
    <n v="31.271666666666665"/>
    <n v="263.72438888888888"/>
    <m/>
    <m/>
    <m/>
    <n v="31.271666666666668"/>
    <n v="31.271666666666665"/>
    <n v="31.271666666666665"/>
    <n v="31.271666666666665"/>
    <n v="31.271666666666665"/>
    <n v="31.271666666666665"/>
    <n v="187.63"/>
    <m/>
    <m/>
    <n v="13.551055555555555"/>
    <n v="31.271666666666665"/>
    <n v="31.271666666666665"/>
    <n v="31.271666666666665"/>
    <n v="31.271666666666665"/>
    <n v="31.271666666666665"/>
    <n v="31.271666666666665"/>
    <n v="31.271666666666665"/>
    <n v="31.271666666666665"/>
    <n v="263.72438888888888"/>
    <n v="32.472498666666667"/>
    <n v="32.472498666666667"/>
    <n v="32.472498666666667"/>
    <n v="32.472498666666667"/>
    <n v="32.472498666666667"/>
    <n v="32.472498666666667"/>
    <n v="194.834992"/>
  </r>
  <r>
    <s v="AZIENDA REGIONALE DELLA SALUTE REGIONE SARDEGNA"/>
    <s v="85/2024"/>
    <s v="2023-0000003990570925-PdF-P1R1"/>
    <m/>
    <s v="PSN02837843"/>
    <x v="0"/>
    <n v="1"/>
    <s v="ATT"/>
    <s v="COMPLETATA"/>
    <x v="7"/>
    <n v="12"/>
    <n v="12"/>
    <n v="12"/>
    <n v="0"/>
    <n v="576"/>
    <n v="576"/>
    <s v="WL"/>
    <d v="2024-04-18T00:00:00"/>
    <d v="2024-04-18T00:00:00"/>
    <d v="2024-04-18T00:00:00"/>
    <n v="517.85007999999993"/>
    <n v="498.7"/>
    <n v="5984.4"/>
    <n v="498.7"/>
    <n v="216.1033333333333"/>
    <n v="498.7"/>
    <n v="498.7"/>
    <n v="498.7"/>
    <n v="498.7"/>
    <n v="498.7"/>
    <n v="498.7"/>
    <n v="498.7"/>
    <n v="498.7"/>
    <n v="4205.7033333333329"/>
    <n v="216.1033333333333"/>
    <n v="498.7"/>
    <n v="498.7"/>
    <n v="498.7"/>
    <n v="498.7"/>
    <n v="498.7"/>
    <n v="498.7"/>
    <n v="498.7"/>
    <n v="498.7"/>
    <n v="4205.7033333333329"/>
    <m/>
    <m/>
    <n v="216.1033333333333"/>
    <n v="498.7"/>
    <n v="498.7"/>
    <n v="498.7"/>
    <n v="498.7"/>
    <n v="498.7"/>
    <n v="498.7"/>
    <n v="498.7"/>
    <n v="498.7"/>
    <n v="4205.7033333333329"/>
    <n v="517.85007999999993"/>
    <n v="517.85007999999993"/>
    <n v="517.85007999999993"/>
    <n v="517.85007999999993"/>
    <n v="517.85007999999993"/>
    <n v="517.85007999999993"/>
    <n v="3107.1004800000001"/>
  </r>
  <r>
    <s v="AZIENDA REGIONALE DELLA SALUTE REGIONE SARDEGNA"/>
    <s v="85/2024"/>
    <s v="2023-0000003990570925-PdF-P1R1"/>
    <m/>
    <s v="PSN02838179"/>
    <x v="1"/>
    <n v="1"/>
    <s v="ATT"/>
    <s v="COMPLETATA"/>
    <x v="7"/>
    <n v="6"/>
    <n v="6"/>
    <n v="6"/>
    <n v="0"/>
    <m/>
    <m/>
    <s v="WL"/>
    <d v="2024-05-02T00:00:00"/>
    <d v="2024-05-02T00:00:00"/>
    <d v="2024-05-02T00:00:00"/>
    <n v="517.85007999999993"/>
    <n v="498.7"/>
    <n v="2992.2"/>
    <n v="249.35"/>
    <m/>
    <n v="241.3064516129032"/>
    <n v="249.35"/>
    <n v="249.35"/>
    <n v="249.35"/>
    <n v="249.35"/>
    <n v="249.35"/>
    <n v="249.35"/>
    <n v="249.35"/>
    <n v="1986.756451612903"/>
    <m/>
    <n v="241.3064516129032"/>
    <n v="249.35"/>
    <n v="249.35"/>
    <n v="249.35"/>
    <n v="249.35"/>
    <n v="249.35"/>
    <n v="249.35"/>
    <n v="249.35"/>
    <n v="1986.756451612903"/>
    <m/>
    <m/>
    <m/>
    <n v="241.3064516129032"/>
    <n v="249.35"/>
    <n v="249.35"/>
    <n v="249.35"/>
    <n v="249.35"/>
    <n v="249.35"/>
    <n v="249.35"/>
    <n v="249.35"/>
    <n v="1986.756451612903"/>
    <n v="258.92503999999997"/>
    <n v="258.92503999999997"/>
    <n v="258.92503999999997"/>
    <n v="258.92503999999997"/>
    <n v="258.92503999999997"/>
    <n v="258.92503999999997"/>
    <n v="1553.55024"/>
  </r>
  <r>
    <s v="AZIENDA REGIONALE DELLA SALUTE REGIONE SARDEGNA"/>
    <s v="85/2024"/>
    <s v="2023-0000003990570925-PdF-P1R1"/>
    <m/>
    <s v="PSN02838179"/>
    <x v="1"/>
    <n v="1"/>
    <s v="ATT"/>
    <s v="COMPLETATA"/>
    <x v="7"/>
    <m/>
    <n v="48"/>
    <m/>
    <m/>
    <m/>
    <m/>
    <m/>
    <m/>
    <d v="2024-10-21T00:00:00"/>
    <m/>
    <n v="517.85007999999993"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31.42666666666662"/>
    <n v="1994.8"/>
    <n v="1994.8"/>
    <n v="4721.0266666666666"/>
    <n v="2071.4003199999997"/>
    <n v="2071.4003199999997"/>
    <n v="2071.4003199999997"/>
    <n v="2071.4003199999997"/>
    <n v="2071.4003199999997"/>
    <n v="2071.4003199999997"/>
    <n v="12428.40192"/>
  </r>
  <r>
    <s v="AZIENDA REGIONALE DELLA SALUTE REGIONE SARDEGNA"/>
    <s v="85/2024"/>
    <s v="2023-0000003990570925-PdF-P1R1"/>
    <m/>
    <s v="PSN02838203"/>
    <x v="2"/>
    <n v="1"/>
    <s v="ATT"/>
    <s v="COMPLETATA"/>
    <x v="7"/>
    <n v="6"/>
    <n v="6"/>
    <n v="6"/>
    <n v="0"/>
    <m/>
    <m/>
    <s v="WL"/>
    <d v="2024-05-06T00:00:00"/>
    <d v="2024-05-06T00:00:00"/>
    <d v="2024-05-06T00:00:00"/>
    <n v="517.85007999999993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  <n v="258.92503999999997"/>
    <n v="258.92503999999997"/>
    <n v="258.92503999999997"/>
    <n v="258.92503999999997"/>
    <n v="258.92503999999997"/>
    <n v="258.92503999999997"/>
    <n v="1553.55024"/>
  </r>
  <r>
    <s v="AZIENDA REGIONALE DELLA SALUTE REGIONE SARDEGNA"/>
    <s v="85/2024"/>
    <s v="2023-0000003990570925-PdF-P1R1"/>
    <m/>
    <s v="PSN02838203"/>
    <x v="2"/>
    <n v="1"/>
    <s v="ATT"/>
    <s v="COMPLETATA"/>
    <x v="7"/>
    <m/>
    <n v="48"/>
    <m/>
    <m/>
    <m/>
    <m/>
    <m/>
    <m/>
    <d v="2024-10-21T00:00:00"/>
    <m/>
    <n v="517.85007999999993"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31.42666666666662"/>
    <n v="1994.8"/>
    <n v="1994.8"/>
    <n v="4721.0266666666666"/>
    <n v="2071.4003199999997"/>
    <n v="2071.4003199999997"/>
    <n v="2071.4003199999997"/>
    <n v="2071.4003199999997"/>
    <n v="2071.4003199999997"/>
    <n v="2071.4003199999997"/>
    <n v="12428.40192"/>
  </r>
  <r>
    <s v="AZIENDA REGIONALE DELLA SALUTE REGIONE SARDEGNA"/>
    <s v="85/2024"/>
    <s v="2023-0000003990570925-PdF-P1R1"/>
    <m/>
    <s v="PSN02838228"/>
    <x v="3"/>
    <n v="1"/>
    <s v="ATT"/>
    <s v="COMPLETATA"/>
    <x v="7"/>
    <n v="6"/>
    <n v="6"/>
    <n v="6"/>
    <n v="0"/>
    <m/>
    <m/>
    <s v="WL"/>
    <d v="2024-05-02T00:00:00"/>
    <d v="2024-05-02T00:00:00"/>
    <d v="2024-05-02T00:00:00"/>
    <n v="517.85007999999993"/>
    <n v="498.7"/>
    <n v="2992.2"/>
    <n v="249.35"/>
    <m/>
    <n v="241.3064516129032"/>
    <n v="249.35"/>
    <n v="249.35"/>
    <n v="249.35"/>
    <n v="249.35"/>
    <n v="249.35"/>
    <n v="249.35"/>
    <n v="249.35"/>
    <n v="1986.756451612903"/>
    <m/>
    <n v="241.3064516129032"/>
    <n v="249.35"/>
    <n v="249.35"/>
    <n v="249.35"/>
    <n v="249.35"/>
    <n v="249.35"/>
    <n v="249.35"/>
    <n v="249.35"/>
    <n v="1986.756451612903"/>
    <m/>
    <m/>
    <m/>
    <n v="241.3064516129032"/>
    <n v="249.35"/>
    <n v="249.35"/>
    <n v="249.35"/>
    <n v="249.35"/>
    <n v="249.35"/>
    <n v="249.35"/>
    <n v="249.35"/>
    <n v="1986.756451612903"/>
    <n v="258.92503999999997"/>
    <n v="258.92503999999997"/>
    <n v="258.92503999999997"/>
    <n v="258.92503999999997"/>
    <n v="258.92503999999997"/>
    <n v="258.92503999999997"/>
    <n v="1553.55024"/>
  </r>
  <r>
    <s v="AZIENDA REGIONALE DELLA SALUTE REGIONE SARDEGNA"/>
    <s v="85/2024"/>
    <s v="2023-0000003990570925-PdF-P1R1"/>
    <m/>
    <s v="PSN02838228"/>
    <x v="3"/>
    <n v="1"/>
    <s v="ATT"/>
    <s v="COMPLETATA"/>
    <x v="7"/>
    <n v="6"/>
    <n v="32"/>
    <m/>
    <m/>
    <m/>
    <m/>
    <m/>
    <m/>
    <d v="2024-10-21T00:00:00"/>
    <m/>
    <n v="517.85007999999993"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7.61777777777775"/>
    <n v="1329.8666666666666"/>
    <n v="1329.8666666666666"/>
    <n v="3147.3511111111111"/>
    <n v="1380.9335466666664"/>
    <n v="1380.9335466666664"/>
    <n v="1380.9335466666664"/>
    <n v="1380.9335466666664"/>
    <n v="1380.9335466666664"/>
    <n v="1380.9335466666664"/>
    <n v="8285.601279999999"/>
  </r>
  <r>
    <s v="AZIENDA REGIONALE DELLA SALUTE REGIONE SARDEGNA"/>
    <s v="85/2024"/>
    <s v="2023-0000003990570925-PdF-P1R1"/>
    <m/>
    <s v="PSN02838254"/>
    <x v="4"/>
    <n v="1"/>
    <s v="ATT"/>
    <s v="COMPLETATA"/>
    <x v="7"/>
    <m/>
    <n v="32"/>
    <m/>
    <m/>
    <m/>
    <m/>
    <m/>
    <m/>
    <d v="2024-10-21T00:00:00"/>
    <m/>
    <n v="517.85007999999993"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7.61777777777775"/>
    <n v="1329.8666666666666"/>
    <n v="1329.8666666666666"/>
    <n v="3147.3511111111111"/>
    <n v="1380.9335466666664"/>
    <n v="1380.9335466666664"/>
    <n v="1380.9335466666664"/>
    <n v="1380.9335466666664"/>
    <n v="1380.9335466666664"/>
    <n v="1380.9335466666664"/>
    <n v="8285.601279999999"/>
  </r>
  <r>
    <s v="AZIENDA REGIONALE DELLA SALUTE REGIONE SARDEGNA"/>
    <s v="85/2024"/>
    <s v="2023-0000003990570925-PdF-P1R1"/>
    <m/>
    <s v="PSN02838254"/>
    <x v="4"/>
    <n v="1"/>
    <s v="ATT"/>
    <s v="COMPLETATA"/>
    <x v="7"/>
    <n v="6"/>
    <n v="6"/>
    <n v="6"/>
    <n v="0"/>
    <m/>
    <m/>
    <s v="WL"/>
    <d v="2024-05-06T00:00:00"/>
    <d v="2024-05-06T00:00:00"/>
    <d v="2024-05-06T00:00:00"/>
    <n v="517.85007999999993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  <n v="258.92503999999997"/>
    <n v="258.92503999999997"/>
    <n v="258.92503999999997"/>
    <n v="258.92503999999997"/>
    <n v="258.92503999999997"/>
    <n v="258.92503999999997"/>
    <n v="1553.55024"/>
  </r>
  <r>
    <s v="AZIENDA REGIONALE DELLA SALUTE REGIONE SARDEGNA"/>
    <s v="85/2024"/>
    <s v="2023-0000003990570925-PdF-P1R1"/>
    <m/>
    <s v="PSN02838316"/>
    <x v="5"/>
    <n v="1"/>
    <s v="ATT"/>
    <s v="COMPLETATA"/>
    <x v="7"/>
    <n v="6"/>
    <n v="6"/>
    <n v="6"/>
    <n v="0"/>
    <m/>
    <m/>
    <s v="WL"/>
    <d v="2024-05-06T00:00:00"/>
    <d v="2024-05-06T00:00:00"/>
    <d v="2024-05-06T00:00:00"/>
    <n v="517.85007999999993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  <n v="258.92503999999997"/>
    <n v="258.92503999999997"/>
    <n v="258.92503999999997"/>
    <n v="258.92503999999997"/>
    <n v="258.92503999999997"/>
    <n v="258.92503999999997"/>
    <n v="1553.55024"/>
  </r>
  <r>
    <m/>
    <m/>
    <m/>
    <m/>
    <m/>
    <x v="5"/>
    <m/>
    <m/>
    <m/>
    <x v="3"/>
    <n v="0"/>
    <n v="1"/>
    <n v="0"/>
    <m/>
    <m/>
    <m/>
    <m/>
    <m/>
    <d v="2024-08-09T00:00:00"/>
    <m/>
    <n v="67.963279999999997"/>
    <n v="65.45"/>
    <n v="65.45"/>
    <n v="5.4541666666666666"/>
    <m/>
    <m/>
    <m/>
    <m/>
    <n v="4.1815277777777773"/>
    <n v="5.4541666666666666"/>
    <n v="5.4541666666666666"/>
    <n v="5.4541666666666666"/>
    <n v="5.4541666666666666"/>
    <n v="25.99819444444444"/>
    <m/>
    <m/>
    <m/>
    <m/>
    <m/>
    <m/>
    <m/>
    <m/>
    <m/>
    <m/>
    <m/>
    <m/>
    <m/>
    <m/>
    <m/>
    <m/>
    <n v="4.0466397849462368"/>
    <n v="5.4541666666666666"/>
    <n v="5.4541666666666666"/>
    <n v="5.4541666666666666"/>
    <n v="5.4541666666666666"/>
    <n v="25.8633064516129"/>
    <n v="5.6636066666666665"/>
    <n v="5.6636066666666665"/>
    <n v="5.6636066666666665"/>
    <n v="5.6636066666666665"/>
    <n v="5.6636066666666665"/>
    <n v="5.6636066666666665"/>
    <n v="33.981639999999999"/>
  </r>
  <r>
    <m/>
    <m/>
    <m/>
    <m/>
    <s v="PSN02837843"/>
    <x v="5"/>
    <m/>
    <m/>
    <m/>
    <x v="7"/>
    <m/>
    <n v="6"/>
    <m/>
    <m/>
    <m/>
    <m/>
    <m/>
    <m/>
    <d v="2025-01-24T00:00:00"/>
    <m/>
    <n v="517.8500799999999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66.819365161290321"/>
    <n v="258.92503999999997"/>
    <n v="258.92503999999997"/>
    <n v="258.92503999999997"/>
    <n v="258.92503999999997"/>
    <n v="258.92503999999997"/>
    <n v="1361.44456516129"/>
  </r>
  <r>
    <s v="AZIENDA REGIONALE DELLA SALUTE REGIONE SARDEGNA"/>
    <s v="85/2024"/>
    <s v="2023-0000003990570925-PdF-P1R1"/>
    <m/>
    <s v="PSN02838349"/>
    <x v="6"/>
    <n v="1"/>
    <s v="ATT"/>
    <s v="COMPLETATA"/>
    <x v="7"/>
    <n v="6"/>
    <n v="6"/>
    <n v="6"/>
    <n v="0"/>
    <m/>
    <m/>
    <s v="WL"/>
    <d v="2024-05-06T00:00:00"/>
    <d v="2024-05-06T00:00:00"/>
    <d v="2024-05-06T00:00:00"/>
    <n v="517.85007999999993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  <n v="258.92503999999997"/>
    <n v="258.92503999999997"/>
    <n v="258.92503999999997"/>
    <n v="258.92503999999997"/>
    <n v="258.92503999999997"/>
    <n v="258.92503999999997"/>
    <n v="1553.55024"/>
  </r>
  <r>
    <s v="AZIENDA REGIONALE DELLA SALUTE REGIONE SARDEGNA"/>
    <s v="85/2024"/>
    <s v="2023-0000003990570925-PdF-P1R1"/>
    <m/>
    <s v="PSN02838375"/>
    <x v="7"/>
    <n v="1"/>
    <s v="ATT"/>
    <s v="COMPLETATA"/>
    <x v="7"/>
    <n v="6"/>
    <n v="6"/>
    <n v="6"/>
    <n v="0"/>
    <m/>
    <m/>
    <s v="WL"/>
    <d v="2024-05-06T00:00:00"/>
    <d v="2024-05-06T00:00:00"/>
    <d v="2024-05-06T00:00:00"/>
    <n v="517.85007999999993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  <n v="258.92503999999997"/>
    <n v="258.92503999999997"/>
    <n v="258.92503999999997"/>
    <n v="258.92503999999997"/>
    <n v="258.92503999999997"/>
    <n v="258.92503999999997"/>
    <n v="1553.55024"/>
  </r>
  <r>
    <s v="AZIENDA REGIONALE DELLA SALUTE REGIONE SARDEGNA"/>
    <s v="85/2024"/>
    <s v="2023-0000003990570925-PdF-P1R1"/>
    <m/>
    <s v="PSN02838375"/>
    <x v="7"/>
    <n v="1"/>
    <s v="ATT"/>
    <s v="COMPLETATA"/>
    <x v="7"/>
    <n v="38"/>
    <n v="32"/>
    <m/>
    <m/>
    <m/>
    <m/>
    <m/>
    <m/>
    <d v="2024-10-21T00:00:00"/>
    <m/>
    <n v="517.85007999999993"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7.61777777777775"/>
    <n v="1329.8666666666666"/>
    <n v="1329.8666666666666"/>
    <n v="3147.3511111111111"/>
    <n v="1380.9335466666664"/>
    <n v="1380.9335466666664"/>
    <n v="1380.9335466666664"/>
    <n v="1380.9335466666664"/>
    <n v="1380.9335466666664"/>
    <n v="1380.9335466666664"/>
    <n v="8285.601279999999"/>
  </r>
  <r>
    <s v="AZIENDA REGIONALE DELLA SALUTE REGIONE SARDEGNA"/>
    <s v="85/2024"/>
    <s v="2023-0000003990570925-PdF-P1R1"/>
    <m/>
    <s v="PSN02838457"/>
    <x v="8"/>
    <n v="1"/>
    <s v="ATT"/>
    <s v="COMPLETATA"/>
    <x v="7"/>
    <n v="6"/>
    <n v="6"/>
    <n v="6"/>
    <n v="0"/>
    <m/>
    <m/>
    <s v="WL"/>
    <d v="2024-05-06T00:00:00"/>
    <d v="2024-05-06T00:00:00"/>
    <d v="2024-05-06T00:00:00"/>
    <n v="517.85007999999993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  <n v="258.92503999999997"/>
    <n v="258.92503999999997"/>
    <n v="258.92503999999997"/>
    <n v="258.92503999999997"/>
    <n v="258.92503999999997"/>
    <n v="258.92503999999997"/>
    <n v="1553.55024"/>
  </r>
  <r>
    <s v="AZIENDA REGIONALE DELLA SALUTE REGIONE SARDEGNA"/>
    <s v="85/2024"/>
    <s v="2023-0000003990570925-PdF-P1R1"/>
    <m/>
    <s v="PSN02838457"/>
    <x v="8"/>
    <n v="1"/>
    <s v="ATT"/>
    <s v="COMPLETATA"/>
    <x v="7"/>
    <n v="38"/>
    <n v="32"/>
    <m/>
    <m/>
    <m/>
    <m/>
    <m/>
    <m/>
    <d v="2024-10-21T00:00:00"/>
    <m/>
    <n v="517.85007999999993"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7.61777777777775"/>
    <n v="1329.8666666666666"/>
    <n v="1329.8666666666666"/>
    <n v="3147.3511111111111"/>
    <n v="1380.9335466666664"/>
    <n v="1380.9335466666664"/>
    <n v="1380.9335466666664"/>
    <n v="1380.9335466666664"/>
    <n v="1380.9335466666664"/>
    <n v="1380.9335466666664"/>
    <n v="8285.601279999999"/>
  </r>
  <r>
    <s v="AZIENDA REGIONALE DELLA SALUTE REGIONE SARDEGNA"/>
    <s v="85/2024"/>
    <s v="2023-0000003990570925-PdF-P1R1"/>
    <m/>
    <s v="PSN02838493"/>
    <x v="9"/>
    <n v="1"/>
    <s v="ATT"/>
    <s v="COMPLETATA"/>
    <x v="7"/>
    <n v="6"/>
    <n v="6"/>
    <n v="6"/>
    <n v="0"/>
    <m/>
    <m/>
    <s v="WL"/>
    <d v="2024-05-06T00:00:00"/>
    <d v="2024-05-06T00:00:00"/>
    <d v="2024-05-06T00:00:00"/>
    <n v="517.85007999999993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  <n v="258.92503999999997"/>
    <n v="258.92503999999997"/>
    <n v="258.92503999999997"/>
    <n v="258.92503999999997"/>
    <n v="258.92503999999997"/>
    <n v="258.92503999999997"/>
    <n v="1553.55024"/>
  </r>
  <r>
    <s v="AZIENDA REGIONALE DELLA SALUTE REGIONE SARDEGNA"/>
    <s v="85/2024"/>
    <s v="2023-0000003990570925-PdF-P1R1"/>
    <m/>
    <s v="PSN02838493"/>
    <x v="9"/>
    <n v="1"/>
    <s v="ATT"/>
    <s v="COMPLETATA"/>
    <x v="7"/>
    <n v="54"/>
    <n v="48"/>
    <m/>
    <m/>
    <m/>
    <m/>
    <m/>
    <m/>
    <d v="2024-10-21T00:00:00"/>
    <m/>
    <n v="517.85007999999993"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31.42666666666662"/>
    <n v="1994.8"/>
    <n v="1994.8"/>
    <n v="4721.0266666666666"/>
    <n v="2071.4003199999997"/>
    <n v="2071.4003199999997"/>
    <n v="2071.4003199999997"/>
    <n v="2071.4003199999997"/>
    <n v="2071.4003199999997"/>
    <n v="2071.4003199999997"/>
    <n v="12428.40192"/>
  </r>
  <r>
    <s v="AZIENDA REGIONALE DELLA SALUTE REGIONE SARDEGNA"/>
    <s v="85/2024"/>
    <s v="2023-0000003990570925-PdF-P1R1"/>
    <m/>
    <s v="PSN02838563"/>
    <x v="10"/>
    <n v="1"/>
    <s v="ATT"/>
    <s v="COMPLETATA"/>
    <x v="7"/>
    <n v="6"/>
    <n v="6"/>
    <n v="6"/>
    <n v="0"/>
    <m/>
    <m/>
    <s v="WL"/>
    <d v="2024-05-06T00:00:00"/>
    <d v="2024-05-06T00:00:00"/>
    <d v="2024-05-06T00:00:00"/>
    <n v="517.85007999999993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  <n v="258.92503999999997"/>
    <n v="258.92503999999997"/>
    <n v="258.92503999999997"/>
    <n v="258.92503999999997"/>
    <n v="258.92503999999997"/>
    <n v="258.92503999999997"/>
    <n v="1553.55024"/>
  </r>
  <r>
    <s v="AZIENDA REGIONALE DELLA SALUTE REGIONE SARDEGNA"/>
    <s v="85/2024"/>
    <s v="2023-0000003990570925-PdF-P1R1"/>
    <m/>
    <s v="PSN02838563"/>
    <x v="10"/>
    <n v="1"/>
    <s v="ATT"/>
    <s v="COMPLETATA"/>
    <x v="7"/>
    <n v="54"/>
    <n v="48"/>
    <m/>
    <m/>
    <m/>
    <m/>
    <m/>
    <m/>
    <d v="2024-10-21T00:00:00"/>
    <m/>
    <n v="517.85007999999993"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31.42666666666662"/>
    <n v="1994.8"/>
    <n v="1994.8"/>
    <n v="4721.0266666666666"/>
    <n v="2071.4003199999997"/>
    <n v="2071.4003199999997"/>
    <n v="2071.4003199999997"/>
    <n v="2071.4003199999997"/>
    <n v="2071.4003199999997"/>
    <n v="2071.4003199999997"/>
    <n v="12428.40192"/>
  </r>
  <r>
    <s v="AZIENDA REGIONALE DELLA SALUTE REGIONE SARDEGNA"/>
    <s v="85/2024"/>
    <s v="2023-0000003990570925-PdF-P1R1"/>
    <m/>
    <s v="PSN02838744"/>
    <x v="11"/>
    <n v="1"/>
    <s v="ATT"/>
    <s v="COMPLETATA"/>
    <x v="7"/>
    <n v="6"/>
    <n v="6"/>
    <n v="6"/>
    <n v="0"/>
    <m/>
    <m/>
    <s v="WL"/>
    <d v="2024-05-06T00:00:00"/>
    <d v="2024-05-06T00:00:00"/>
    <d v="2024-05-06T00:00:00"/>
    <n v="517.85007999999993"/>
    <n v="498.7"/>
    <n v="2992.2"/>
    <n v="249.35"/>
    <m/>
    <n v="209.13225806451612"/>
    <n v="249.35"/>
    <n v="249.35"/>
    <n v="249.35"/>
    <n v="249.35"/>
    <n v="249.35"/>
    <n v="249.35"/>
    <n v="249.35"/>
    <n v="1954.5822580645158"/>
    <m/>
    <n v="209.13225806451612"/>
    <n v="249.35"/>
    <n v="249.35"/>
    <n v="249.35"/>
    <n v="249.35"/>
    <n v="249.35"/>
    <n v="249.35"/>
    <n v="249.35"/>
    <n v="1954.5822580645158"/>
    <m/>
    <m/>
    <m/>
    <n v="209.13225806451612"/>
    <n v="249.35"/>
    <n v="249.35"/>
    <n v="249.35"/>
    <n v="249.35"/>
    <n v="249.35"/>
    <n v="249.35"/>
    <n v="249.35"/>
    <n v="1954.5822580645158"/>
    <n v="258.92503999999997"/>
    <n v="258.92503999999997"/>
    <n v="258.92503999999997"/>
    <n v="258.92503999999997"/>
    <n v="258.92503999999997"/>
    <n v="258.92503999999997"/>
    <n v="1553.55024"/>
  </r>
  <r>
    <s v="AZIENDA REGIONALE DELLA SALUTE REGIONE SARDEGNA"/>
    <s v="85/2024"/>
    <s v="2023-0000003990570925-PdF-P1R1"/>
    <m/>
    <s v="PSN02838744"/>
    <x v="11"/>
    <n v="1"/>
    <s v="ATT"/>
    <s v="COMPLETATA"/>
    <x v="7"/>
    <n v="38"/>
    <n v="32"/>
    <m/>
    <m/>
    <m/>
    <m/>
    <m/>
    <m/>
    <d v="2024-10-21T00:00:00"/>
    <m/>
    <n v="517.85007999999993"/>
    <n v="498.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87.61777777777775"/>
    <n v="1329.8666666666666"/>
    <n v="1329.8666666666666"/>
    <n v="3147.3511111111111"/>
    <n v="1380.9335466666664"/>
    <n v="1380.9335466666664"/>
    <n v="1380.9335466666664"/>
    <n v="1380.9335466666664"/>
    <n v="1380.9335466666664"/>
    <n v="1380.9335466666664"/>
    <n v="8285.601279999999"/>
  </r>
  <r>
    <s v="AZIENDA REGIONALE DELLA SALUTE REGIONE SARDEGNA"/>
    <s v="85/2024"/>
    <s v="2023-0000003990570925-PdF-P1R1"/>
    <m/>
    <s v="PSN02838837"/>
    <x v="12"/>
    <n v="1"/>
    <s v="ATT"/>
    <s v="COMPLETATA"/>
    <x v="7"/>
    <n v="33"/>
    <n v="33"/>
    <n v="33"/>
    <n v="0"/>
    <m/>
    <m/>
    <s v="WL"/>
    <d v="2024-07-03T00:00:00"/>
    <d v="2024-12-12T00:00:00"/>
    <d v="2024-12-12T00:00:00"/>
    <n v="517.85007999999993"/>
    <n v="498.7"/>
    <n v="16457.099999999999"/>
    <n v="1371.425"/>
    <m/>
    <m/>
    <m/>
    <n v="1282.9459677419354"/>
    <n v="1371.425"/>
    <n v="1371.425"/>
    <n v="1371.425"/>
    <n v="1371.425"/>
    <n v="1371.425"/>
    <n v="8140.0709677419363"/>
    <m/>
    <m/>
    <m/>
    <m/>
    <m/>
    <m/>
    <m/>
    <m/>
    <n v="884.79032258064512"/>
    <n v="884.79032258064512"/>
    <m/>
    <m/>
    <m/>
    <m/>
    <m/>
    <m/>
    <m/>
    <m/>
    <m/>
    <m/>
    <n v="884.79032258064512"/>
    <n v="884.79032258064512"/>
    <n v="1424.0877199999998"/>
    <n v="1424.0877199999998"/>
    <n v="1424.0877199999998"/>
    <n v="1424.0877199999998"/>
    <n v="1424.0877199999998"/>
    <n v="1424.0877199999998"/>
    <n v="8544.526319999999"/>
  </r>
  <r>
    <s v="AZIENDA REGIONALE DELLA SALUTE REGIONE SARDEGNA"/>
    <s v="85/2024"/>
    <s v="2023-0000003990570925-PdF-P1R1"/>
    <m/>
    <s v="PSN02838228"/>
    <x v="3"/>
    <n v="1"/>
    <s v="ATT"/>
    <s v="COMPLETATA"/>
    <x v="8"/>
    <n v="1"/>
    <n v="1"/>
    <n v="1"/>
    <n v="0"/>
    <n v="9"/>
    <n v="9"/>
    <s v="WL"/>
    <d v="2024-05-02T00:00:00"/>
    <d v="2024-05-02T00:00:00"/>
    <d v="2024-05-02T00:00:00"/>
    <n v="4920.011888"/>
    <n v="4738.07"/>
    <n v="4738.07"/>
    <n v="394.83916666666664"/>
    <m/>
    <n v="382.10241935483867"/>
    <n v="394.83916666666664"/>
    <n v="394.83916666666664"/>
    <n v="394.83916666666664"/>
    <n v="394.83916666666664"/>
    <n v="394.83916666666664"/>
    <n v="394.83916666666664"/>
    <n v="394.83916666666664"/>
    <n v="3145.9765860215052"/>
    <m/>
    <n v="382.10241935483867"/>
    <n v="394.83916666666664"/>
    <n v="394.83916666666664"/>
    <n v="394.83916666666664"/>
    <n v="394.83916666666664"/>
    <n v="394.83916666666664"/>
    <n v="394.83916666666664"/>
    <n v="394.83916666666664"/>
    <n v="3145.9765860215052"/>
    <m/>
    <m/>
    <m/>
    <n v="382.10241935483867"/>
    <n v="394.83916666666664"/>
    <n v="394.83916666666664"/>
    <n v="394.83916666666664"/>
    <n v="394.83916666666664"/>
    <n v="394.83916666666664"/>
    <n v="394.83916666666664"/>
    <n v="394.83916666666664"/>
    <n v="3145.9765860215052"/>
    <n v="410.00099066666667"/>
    <n v="410.00099066666667"/>
    <n v="410.00099066666667"/>
    <n v="410.00099066666667"/>
    <n v="410.00099066666667"/>
    <n v="410.00099066666667"/>
    <n v="2460.0059439999995"/>
  </r>
  <r>
    <s v="AZIENDA REGIONALE DELLA SALUTE REGIONE SARDEGNA"/>
    <s v="85/2024"/>
    <s v="2023-0000003990570925-PdF-P1R1"/>
    <m/>
    <s v="PSN02838254"/>
    <x v="4"/>
    <n v="1"/>
    <s v="ATT"/>
    <s v="COMPLETATA"/>
    <x v="8"/>
    <n v="1"/>
    <n v="1"/>
    <n v="1"/>
    <n v="0"/>
    <m/>
    <m/>
    <s v="WL"/>
    <d v="2024-05-06T00:00:00"/>
    <d v="2024-05-06T00:00:00"/>
    <d v="2024-05-06T00:00:00"/>
    <n v="4920.011888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n v="410.00099066666667"/>
    <n v="410.00099066666667"/>
    <n v="410.00099066666667"/>
    <n v="410.00099066666667"/>
    <n v="410.00099066666667"/>
    <n v="410.00099066666667"/>
    <n v="2460.0059439999995"/>
  </r>
  <r>
    <m/>
    <m/>
    <m/>
    <m/>
    <m/>
    <x v="13"/>
    <m/>
    <m/>
    <m/>
    <x v="9"/>
    <m/>
    <m/>
    <m/>
    <m/>
    <m/>
    <m/>
    <m/>
    <m/>
    <d v="2024-08-09T00:00:00"/>
    <m/>
    <n v="0"/>
    <n v="0"/>
    <n v="0"/>
    <n v="0"/>
    <m/>
    <m/>
    <m/>
    <m/>
    <n v="0"/>
    <n v="0"/>
    <n v="0"/>
    <n v="0"/>
    <n v="0"/>
    <n v="0"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n v="0"/>
    <n v="0"/>
    <n v="0"/>
    <n v="0"/>
  </r>
  <r>
    <s v="AZIENDA REGIONALE DELLA SALUTE REGIONE SARDEGNA"/>
    <s v="85/2024"/>
    <s v="2023-0000003990570925-PdF-P1R1"/>
    <m/>
    <s v="PSN02838349"/>
    <x v="6"/>
    <n v="1"/>
    <s v="ATT"/>
    <s v="COMPLETATA"/>
    <x v="8"/>
    <n v="1"/>
    <n v="1"/>
    <n v="1"/>
    <n v="0"/>
    <m/>
    <m/>
    <s v="WL"/>
    <d v="2024-05-06T00:00:00"/>
    <d v="2024-05-06T00:00:00"/>
    <d v="2024-05-06T00:00:00"/>
    <n v="4920.011888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n v="410.00099066666667"/>
    <n v="410.00099066666667"/>
    <n v="410.00099066666667"/>
    <n v="410.00099066666667"/>
    <n v="410.00099066666667"/>
    <n v="410.00099066666667"/>
    <n v="2460.0059439999995"/>
  </r>
  <r>
    <s v="AZIENDA REGIONALE DELLA SALUTE REGIONE SARDEGNA"/>
    <s v="85/2024"/>
    <s v="2023-0000003990570925-PdF-P1R1"/>
    <m/>
    <s v="PSN02838375"/>
    <x v="7"/>
    <n v="1"/>
    <s v="ATT"/>
    <s v="COMPLETATA"/>
    <x v="8"/>
    <n v="1"/>
    <n v="1"/>
    <n v="1"/>
    <n v="0"/>
    <m/>
    <m/>
    <s v="WL"/>
    <d v="2024-05-06T00:00:00"/>
    <d v="2024-05-06T00:00:00"/>
    <d v="2024-05-06T00:00:00"/>
    <n v="4920.011888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n v="410.00099066666667"/>
    <n v="410.00099066666667"/>
    <n v="410.00099066666667"/>
    <n v="410.00099066666667"/>
    <n v="410.00099066666667"/>
    <n v="410.00099066666667"/>
    <n v="2460.0059439999995"/>
  </r>
  <r>
    <s v="AZIENDA REGIONALE DELLA SALUTE REGIONE SARDEGNA"/>
    <s v="85/2024"/>
    <s v="2023-0000003990570925-PdF-P1R1"/>
    <m/>
    <s v="PSN02838457"/>
    <x v="8"/>
    <n v="1"/>
    <s v="ATT"/>
    <s v="COMPLETATA"/>
    <x v="8"/>
    <n v="1"/>
    <n v="1"/>
    <n v="1"/>
    <n v="0"/>
    <m/>
    <m/>
    <s v="WL"/>
    <d v="2024-05-06T00:00:00"/>
    <d v="2024-05-06T00:00:00"/>
    <d v="2024-05-06T00:00:00"/>
    <n v="4920.011888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n v="410.00099066666667"/>
    <n v="410.00099066666667"/>
    <n v="410.00099066666667"/>
    <n v="410.00099066666667"/>
    <n v="410.00099066666667"/>
    <n v="410.00099066666667"/>
    <n v="2460.0059439999995"/>
  </r>
  <r>
    <s v="AZIENDA REGIONALE DELLA SALUTE REGIONE SARDEGNA"/>
    <s v="85/2024"/>
    <s v="2023-0000003990570925-PdF-P1R1"/>
    <m/>
    <s v="PSN02838493"/>
    <x v="9"/>
    <n v="1"/>
    <s v="ATT"/>
    <s v="COMPLETATA"/>
    <x v="8"/>
    <n v="1"/>
    <n v="1"/>
    <n v="1"/>
    <n v="0"/>
    <m/>
    <m/>
    <s v="WL"/>
    <d v="2024-05-06T00:00:00"/>
    <d v="2024-05-06T00:00:00"/>
    <d v="2024-05-06T00:00:00"/>
    <n v="4920.011888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n v="410.00099066666667"/>
    <n v="410.00099066666667"/>
    <n v="410.00099066666667"/>
    <n v="410.00099066666667"/>
    <n v="410.00099066666667"/>
    <n v="410.00099066666667"/>
    <n v="2460.0059439999995"/>
  </r>
  <r>
    <s v="AZIENDA REGIONALE DELLA SALUTE REGIONE SARDEGNA"/>
    <s v="85/2024"/>
    <s v="2023-0000003990570925-PdF-P1R1"/>
    <m/>
    <s v="PSN02838563"/>
    <x v="10"/>
    <n v="1"/>
    <s v="ATT"/>
    <s v="COMPLETATA"/>
    <x v="8"/>
    <n v="1"/>
    <n v="1"/>
    <n v="1"/>
    <n v="0"/>
    <m/>
    <m/>
    <s v="WL"/>
    <d v="2024-05-06T00:00:00"/>
    <d v="2024-05-06T00:00:00"/>
    <d v="2024-05-06T00:00:00"/>
    <n v="4920.011888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n v="410.00099066666667"/>
    <n v="410.00099066666667"/>
    <n v="410.00099066666667"/>
    <n v="410.00099066666667"/>
    <n v="410.00099066666667"/>
    <n v="410.00099066666667"/>
    <n v="2460.0059439999995"/>
  </r>
  <r>
    <s v="AZIENDA REGIONALE DELLA SALUTE REGIONE SARDEGNA"/>
    <s v="85/2024"/>
    <s v="2023-0000003990570925-PdF-P1R1"/>
    <m/>
    <s v="PSN02838744"/>
    <x v="11"/>
    <n v="1"/>
    <s v="ATT"/>
    <s v="COMPLETATA"/>
    <x v="8"/>
    <n v="1"/>
    <n v="1"/>
    <n v="1"/>
    <n v="0"/>
    <m/>
    <m/>
    <s v="WL"/>
    <d v="2024-05-06T00:00:00"/>
    <d v="2024-05-06T00:00:00"/>
    <d v="2024-05-06T00:00:00"/>
    <n v="4920.011888"/>
    <n v="4738.07"/>
    <n v="4738.07"/>
    <n v="394.83916666666664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m/>
    <m/>
    <m/>
    <n v="331.15543010752685"/>
    <n v="394.83916666666664"/>
    <n v="394.83916666666664"/>
    <n v="394.83916666666664"/>
    <n v="394.83916666666664"/>
    <n v="394.83916666666664"/>
    <n v="394.83916666666664"/>
    <n v="394.83916666666664"/>
    <n v="3095.0295967741931"/>
    <n v="410.00099066666667"/>
    <n v="410.00099066666667"/>
    <n v="410.00099066666667"/>
    <n v="410.00099066666667"/>
    <n v="410.00099066666667"/>
    <n v="410.00099066666667"/>
    <n v="2460.0059439999995"/>
  </r>
  <r>
    <s v="AZIENDA REGIONALE DELLA SALUTE REGIONE SARDEGNA"/>
    <s v="85/2024"/>
    <s v="2023-0000003990570925-PdF-P1R1"/>
    <m/>
    <s v="PSN02837843"/>
    <x v="0"/>
    <n v="1"/>
    <s v="ATT"/>
    <s v="COMPLETATA"/>
    <x v="10"/>
    <n v="1"/>
    <n v="1"/>
    <n v="1"/>
    <n v="0"/>
    <n v="3"/>
    <n v="3"/>
    <s v="WL"/>
    <d v="2024-04-18T00:00:00"/>
    <d v="2024-04-18T00:00:00"/>
    <d v="2024-04-18T00:00:00"/>
    <n v="11028.472576"/>
    <n v="10620.64"/>
    <n v="10620.64"/>
    <n v="885.05333333333328"/>
    <n v="383.52311111111106"/>
    <n v="885.05333333333328"/>
    <n v="885.05333333333328"/>
    <n v="885.05333333333328"/>
    <n v="885.05333333333328"/>
    <n v="885.05333333333328"/>
    <n v="885.05333333333328"/>
    <n v="885.05333333333328"/>
    <n v="885.05333333333328"/>
    <n v="7463.9497777777779"/>
    <n v="383.52311111111106"/>
    <n v="885.05333333333328"/>
    <n v="885.05333333333328"/>
    <n v="885.05333333333328"/>
    <n v="885.05333333333328"/>
    <n v="885.05333333333328"/>
    <n v="885.05333333333328"/>
    <n v="885.05333333333328"/>
    <n v="885.05333333333328"/>
    <n v="7463.9497777777779"/>
    <m/>
    <m/>
    <n v="383.52311111111106"/>
    <n v="885.05333333333328"/>
    <n v="885.05333333333328"/>
    <n v="885.05333333333328"/>
    <n v="885.05333333333328"/>
    <n v="885.05333333333328"/>
    <n v="885.05333333333328"/>
    <n v="885.05333333333328"/>
    <n v="885.05333333333328"/>
    <n v="7463.9497777777779"/>
    <n v="919.03938133333338"/>
    <n v="919.03938133333338"/>
    <n v="919.03938133333338"/>
    <n v="919.03938133333338"/>
    <n v="919.03938133333338"/>
    <n v="919.03938133333338"/>
    <n v="5514.2362880000001"/>
  </r>
  <r>
    <s v="AZIENDA REGIONALE DELLA SALUTE REGIONE SARDEGNA"/>
    <s v="85/2024"/>
    <s v="2023-0000003990570925-PdF-P1R1"/>
    <m/>
    <s v="PSN02838179"/>
    <x v="1"/>
    <n v="1"/>
    <s v="ATT"/>
    <s v="COMPLETATA"/>
    <x v="10"/>
    <n v="1"/>
    <n v="1"/>
    <n v="1"/>
    <n v="0"/>
    <m/>
    <m/>
    <s v="WL"/>
    <d v="2024-05-02T00:00:00"/>
    <d v="2024-05-02T00:00:00"/>
    <d v="2024-05-02T00:00:00"/>
    <n v="11028.472576"/>
    <n v="10620.64"/>
    <n v="10620.64"/>
    <n v="885.05333333333328"/>
    <m/>
    <n v="856.5032258064515"/>
    <n v="885.05333333333328"/>
    <n v="885.05333333333328"/>
    <n v="885.05333333333328"/>
    <n v="885.05333333333328"/>
    <n v="885.05333333333328"/>
    <n v="885.05333333333328"/>
    <n v="885.05333333333328"/>
    <n v="7051.8765591397841"/>
    <m/>
    <n v="856.5032258064515"/>
    <n v="885.05333333333328"/>
    <n v="885.05333333333328"/>
    <n v="885.05333333333328"/>
    <n v="885.05333333333328"/>
    <n v="885.05333333333328"/>
    <n v="885.05333333333328"/>
    <n v="885.05333333333328"/>
    <n v="7051.8765591397841"/>
    <m/>
    <m/>
    <m/>
    <n v="856.5032258064515"/>
    <n v="885.05333333333328"/>
    <n v="885.05333333333328"/>
    <n v="885.05333333333328"/>
    <n v="885.05333333333328"/>
    <n v="885.05333333333328"/>
    <n v="885.05333333333328"/>
    <n v="885.05333333333328"/>
    <n v="7051.8765591397841"/>
    <n v="919.03938133333338"/>
    <n v="919.03938133333338"/>
    <n v="919.03938133333338"/>
    <n v="919.03938133333338"/>
    <n v="919.03938133333338"/>
    <n v="919.03938133333338"/>
    <n v="5514.2362880000001"/>
  </r>
  <r>
    <s v="AZIENDA REGIONALE DELLA SALUTE REGIONE SARDEGNA"/>
    <s v="85/2024"/>
    <s v="2023-0000003990570925-PdF-P1R1"/>
    <m/>
    <s v="PSN02838203"/>
    <x v="2"/>
    <n v="1"/>
    <s v="ATT"/>
    <s v="COMPLETATA"/>
    <x v="10"/>
    <n v="1"/>
    <n v="1"/>
    <n v="1"/>
    <n v="0"/>
    <m/>
    <m/>
    <s v="WL"/>
    <d v="2024-05-06T00:00:00"/>
    <d v="2024-05-06T00:00:00"/>
    <d v="2024-05-06T00:00:00"/>
    <n v="11028.472576"/>
    <n v="10620.64"/>
    <n v="10620.64"/>
    <n v="885.05333333333328"/>
    <m/>
    <n v="742.30279569892468"/>
    <n v="885.05333333333328"/>
    <n v="885.05333333333328"/>
    <n v="885.05333333333328"/>
    <n v="885.05333333333328"/>
    <n v="885.05333333333328"/>
    <n v="885.05333333333328"/>
    <n v="885.05333333333328"/>
    <n v="6937.6761290322574"/>
    <m/>
    <n v="742.30279569892468"/>
    <n v="885.05333333333328"/>
    <n v="885.05333333333328"/>
    <n v="885.05333333333328"/>
    <n v="885.05333333333328"/>
    <n v="885.05333333333328"/>
    <n v="885.05333333333328"/>
    <n v="885.05333333333328"/>
    <n v="6937.6761290322574"/>
    <m/>
    <m/>
    <m/>
    <n v="742.30279569892468"/>
    <n v="885.05333333333328"/>
    <n v="885.05333333333328"/>
    <n v="885.05333333333328"/>
    <n v="885.05333333333328"/>
    <n v="885.05333333333328"/>
    <n v="885.05333333333328"/>
    <n v="885.05333333333328"/>
    <n v="6937.6761290322574"/>
    <n v="919.03938133333338"/>
    <n v="919.03938133333338"/>
    <n v="919.03938133333338"/>
    <n v="919.03938133333338"/>
    <n v="919.03938133333338"/>
    <n v="919.03938133333338"/>
    <n v="5514.2362880000001"/>
  </r>
  <r>
    <s v="AZIENDA REGIONALE DELLA SALUTE REGIONE SARDEGNA"/>
    <s v="85/2024"/>
    <s v="2023-0000003990570925-PdF-P1R1"/>
    <m/>
    <s v="PSN02837843"/>
    <x v="0"/>
    <n v="1"/>
    <s v="ATT"/>
    <s v="COMPLETATA"/>
    <x v="11"/>
    <n v="410"/>
    <n v="410"/>
    <n v="410"/>
    <n v="0"/>
    <n v="941"/>
    <n v="941"/>
    <s v="WL"/>
    <d v="2024-04-18T00:00:00"/>
    <d v="2024-04-18T00:00:00"/>
    <d v="2024-04-18T00:00:00"/>
    <n v="33.561087999999998"/>
    <n v="32.32"/>
    <n v="13251.2"/>
    <n v="1104.2666666666667"/>
    <n v="478.51555555555552"/>
    <n v="1104.2666666666667"/>
    <n v="1104.2666666666667"/>
    <n v="1104.2666666666667"/>
    <n v="1104.2666666666667"/>
    <n v="1104.2666666666667"/>
    <n v="1104.2666666666667"/>
    <n v="1104.2666666666667"/>
    <n v="1104.2666666666667"/>
    <n v="9312.6488888888871"/>
    <n v="478.51555555555552"/>
    <n v="1104.2666666666667"/>
    <n v="1104.2666666666667"/>
    <n v="1104.2666666666667"/>
    <n v="1104.2666666666667"/>
    <n v="1104.2666666666667"/>
    <n v="1104.2666666666667"/>
    <n v="1104.2666666666667"/>
    <n v="1104.2666666666667"/>
    <n v="9312.6488888888871"/>
    <m/>
    <m/>
    <n v="478.51555555555552"/>
    <n v="1104.2666666666667"/>
    <n v="1104.2666666666667"/>
    <n v="1104.2666666666667"/>
    <n v="1104.2666666666667"/>
    <n v="1104.2666666666667"/>
    <n v="1104.2666666666667"/>
    <n v="1104.2666666666667"/>
    <n v="1104.2666666666667"/>
    <n v="9312.6488888888871"/>
    <n v="1146.6705066666666"/>
    <n v="1146.6705066666666"/>
    <n v="1146.6705066666666"/>
    <n v="1146.6705066666666"/>
    <n v="1146.6705066666666"/>
    <n v="1146.6705066666666"/>
    <n v="6880.0230399999991"/>
  </r>
  <r>
    <s v="AZIENDA REGIONALE DELLA SALUTE REGIONE SARDEGNA"/>
    <s v="85/2024"/>
    <s v="2023-0000003990570925-PdF-P1R1"/>
    <m/>
    <s v="PSN02838179"/>
    <x v="1"/>
    <n v="1"/>
    <s v="ATT"/>
    <s v="COMPLETATA"/>
    <x v="11"/>
    <n v="2"/>
    <n v="2"/>
    <n v="2"/>
    <n v="0"/>
    <m/>
    <m/>
    <s v="WL"/>
    <d v="2024-05-02T00:00:00"/>
    <d v="2024-05-02T00:00:00"/>
    <d v="2024-05-02T00:00:00"/>
    <n v="33.561087999999998"/>
    <n v="32.32"/>
    <n v="64.64"/>
    <n v="5.3866666666666667"/>
    <m/>
    <n v="5.2129032258064516"/>
    <n v="5.3866666666666667"/>
    <n v="5.3866666666666667"/>
    <n v="5.3866666666666667"/>
    <n v="5.3866666666666667"/>
    <n v="5.3866666666666667"/>
    <n v="5.3866666666666667"/>
    <n v="5.3866666666666667"/>
    <n v="42.91956989247312"/>
    <m/>
    <n v="5.2129032258064516"/>
    <n v="5.3866666666666667"/>
    <n v="5.3866666666666667"/>
    <n v="5.3866666666666667"/>
    <n v="5.3866666666666667"/>
    <n v="5.3866666666666667"/>
    <n v="5.3866666666666667"/>
    <n v="5.3866666666666667"/>
    <n v="42.91956989247312"/>
    <m/>
    <m/>
    <m/>
    <n v="5.2129032258064516"/>
    <n v="5.3866666666666667"/>
    <n v="5.3866666666666667"/>
    <n v="5.3866666666666667"/>
    <n v="5.3866666666666667"/>
    <n v="5.3866666666666667"/>
    <n v="5.3866666666666667"/>
    <n v="5.3866666666666667"/>
    <n v="42.91956989247312"/>
    <n v="5.5935146666666666"/>
    <n v="5.5935146666666666"/>
    <n v="5.5935146666666666"/>
    <n v="5.5935146666666666"/>
    <n v="5.5935146666666666"/>
    <n v="5.5935146666666666"/>
    <n v="33.561087999999998"/>
  </r>
  <r>
    <s v="AZIENDA REGIONALE DELLA SALUTE REGIONE SARDEGNA"/>
    <s v="85/2024"/>
    <s v="2023-0000003990570925-PdF-P1R1"/>
    <m/>
    <s v="PSN02838203"/>
    <x v="2"/>
    <n v="1"/>
    <s v="ATT"/>
    <s v="COMPLETATA"/>
    <x v="11"/>
    <n v="2"/>
    <n v="2"/>
    <n v="2"/>
    <n v="0"/>
    <m/>
    <m/>
    <s v="WL"/>
    <d v="2024-05-06T00:00:00"/>
    <d v="2024-05-06T00:00:00"/>
    <d v="2024-05-06T00:00:00"/>
    <n v="33.561087999999998"/>
    <n v="32.32"/>
    <n v="64.64"/>
    <n v="5.3866666666666667"/>
    <m/>
    <n v="4.5178494623655912"/>
    <n v="5.3866666666666667"/>
    <n v="5.3866666666666667"/>
    <n v="5.3866666666666667"/>
    <n v="5.3866666666666667"/>
    <n v="5.3866666666666667"/>
    <n v="5.3866666666666667"/>
    <n v="5.3866666666666667"/>
    <n v="42.224516129032267"/>
    <m/>
    <n v="4.5178494623655912"/>
    <n v="5.3866666666666667"/>
    <n v="5.3866666666666667"/>
    <n v="5.3866666666666667"/>
    <n v="5.3866666666666667"/>
    <n v="5.3866666666666667"/>
    <n v="5.3866666666666667"/>
    <n v="5.3866666666666667"/>
    <n v="42.224516129032267"/>
    <m/>
    <m/>
    <m/>
    <n v="4.5178494623655912"/>
    <n v="5.3866666666666667"/>
    <n v="5.3866666666666667"/>
    <n v="5.3866666666666667"/>
    <n v="5.3866666666666667"/>
    <n v="5.3866666666666667"/>
    <n v="5.3866666666666667"/>
    <n v="5.3866666666666667"/>
    <n v="42.224516129032267"/>
    <n v="5.5935146666666666"/>
    <n v="5.5935146666666666"/>
    <n v="5.5935146666666666"/>
    <n v="5.5935146666666666"/>
    <n v="5.5935146666666666"/>
    <n v="5.5935146666666666"/>
    <n v="33.561087999999998"/>
  </r>
  <r>
    <s v="AZIENDA REGIONALE DELLA SALUTE REGIONE SARDEGNA"/>
    <s v="85/2024"/>
    <s v="2023-0000003990570925-PdF-P1R1"/>
    <m/>
    <s v="PSN02838228"/>
    <x v="3"/>
    <n v="1"/>
    <s v="ATT"/>
    <s v="COMPLETATA"/>
    <x v="11"/>
    <n v="66"/>
    <n v="66"/>
    <n v="66"/>
    <n v="0"/>
    <m/>
    <m/>
    <s v="WL"/>
    <d v="2024-05-02T00:00:00"/>
    <d v="2024-05-02T00:00:00"/>
    <d v="2024-05-02T00:00:00"/>
    <n v="33.561087999999998"/>
    <n v="32.32"/>
    <n v="2133.12"/>
    <n v="177.76"/>
    <m/>
    <n v="172.02580645161288"/>
    <n v="177.76"/>
    <n v="177.76"/>
    <n v="177.76"/>
    <n v="177.76"/>
    <n v="177.76"/>
    <n v="177.76"/>
    <n v="177.76"/>
    <n v="1416.3458064516128"/>
    <m/>
    <n v="172.02580645161288"/>
    <n v="177.76"/>
    <n v="177.76"/>
    <n v="177.76"/>
    <n v="177.76"/>
    <n v="177.76"/>
    <n v="177.76"/>
    <n v="177.76"/>
    <n v="1416.3458064516128"/>
    <m/>
    <m/>
    <m/>
    <n v="172.02580645161288"/>
    <n v="177.76"/>
    <n v="177.76"/>
    <n v="177.76"/>
    <n v="177.76"/>
    <n v="177.76"/>
    <n v="177.76"/>
    <n v="177.76"/>
    <n v="1416.3458064516128"/>
    <n v="184.58598399999997"/>
    <n v="184.58598399999997"/>
    <n v="184.58598399999997"/>
    <n v="184.58598399999997"/>
    <n v="184.58598399999997"/>
    <n v="184.58598399999997"/>
    <n v="1107.5159039999999"/>
  </r>
  <r>
    <s v="AZIENDA REGIONALE DELLA SALUTE REGIONE SARDEGNA"/>
    <s v="85/2024"/>
    <s v="2023-0000003990570925-PdF-P1R1"/>
    <m/>
    <s v="PSN02838254"/>
    <x v="4"/>
    <n v="1"/>
    <s v="ATT"/>
    <s v="COMPLETATA"/>
    <x v="11"/>
    <n v="66"/>
    <n v="66"/>
    <n v="66"/>
    <n v="0"/>
    <m/>
    <m/>
    <s v="WL"/>
    <d v="2024-05-06T00:00:00"/>
    <d v="2024-05-06T00:00:00"/>
    <d v="2024-05-06T00:00:00"/>
    <n v="33.561087999999998"/>
    <n v="32.32"/>
    <n v="2133.12"/>
    <n v="177.76"/>
    <m/>
    <n v="149.08903225806449"/>
    <n v="177.76"/>
    <n v="177.76"/>
    <n v="177.76"/>
    <n v="177.76"/>
    <n v="177.76"/>
    <n v="177.76"/>
    <n v="177.76"/>
    <n v="1393.4090322580644"/>
    <m/>
    <n v="149.08903225806449"/>
    <n v="177.76"/>
    <n v="177.76"/>
    <n v="177.76"/>
    <n v="177.76"/>
    <n v="177.76"/>
    <n v="177.76"/>
    <n v="177.76"/>
    <n v="1393.4090322580644"/>
    <m/>
    <m/>
    <m/>
    <n v="149.08903225806449"/>
    <n v="177.76"/>
    <n v="177.76"/>
    <n v="177.76"/>
    <n v="177.76"/>
    <n v="177.76"/>
    <n v="177.76"/>
    <n v="177.76"/>
    <n v="1393.4090322580644"/>
    <n v="184.58598399999997"/>
    <n v="184.58598399999997"/>
    <n v="184.58598399999997"/>
    <n v="184.58598399999997"/>
    <n v="184.58598399999997"/>
    <n v="184.58598399999997"/>
    <n v="1107.5159039999999"/>
  </r>
  <r>
    <m/>
    <m/>
    <m/>
    <m/>
    <m/>
    <x v="5"/>
    <m/>
    <m/>
    <m/>
    <x v="8"/>
    <m/>
    <n v="1"/>
    <m/>
    <m/>
    <m/>
    <m/>
    <m/>
    <m/>
    <d v="2024-08-09T00:00:00"/>
    <m/>
    <n v="4920.011888"/>
    <n v="4738.07"/>
    <n v="4738.07"/>
    <n v="394.83916666666664"/>
    <m/>
    <m/>
    <m/>
    <m/>
    <n v="302.71002777777773"/>
    <n v="394.83916666666664"/>
    <n v="394.83916666666664"/>
    <n v="394.83916666666664"/>
    <n v="394.83916666666664"/>
    <n v="1882.0666944444442"/>
    <m/>
    <m/>
    <m/>
    <m/>
    <m/>
    <m/>
    <m/>
    <m/>
    <m/>
    <m/>
    <m/>
    <m/>
    <m/>
    <m/>
    <m/>
    <m/>
    <n v="292.945188172043"/>
    <n v="394.83916666666664"/>
    <n v="394.83916666666664"/>
    <n v="394.83916666666664"/>
    <n v="394.83916666666664"/>
    <n v="1872.3018548387095"/>
    <n v="410.00099066666667"/>
    <n v="410.00099066666667"/>
    <n v="410.00099066666667"/>
    <n v="410.00099066666667"/>
    <n v="410.00099066666667"/>
    <n v="410.00099066666667"/>
    <n v="2460.0059439999995"/>
  </r>
  <r>
    <s v="AZIENDA REGIONALE DELLA SALUTE REGIONE SARDEGNA"/>
    <s v="85/2024"/>
    <s v="2023-0000003990570925-PdF-P1R1"/>
    <m/>
    <s v="PSN02838349"/>
    <x v="6"/>
    <n v="1"/>
    <s v="ATT"/>
    <s v="COMPLETATA"/>
    <x v="11"/>
    <n v="38"/>
    <n v="38"/>
    <n v="38"/>
    <n v="0"/>
    <m/>
    <m/>
    <s v="WL"/>
    <d v="2024-05-06T00:00:00"/>
    <d v="2024-05-06T00:00:00"/>
    <d v="2024-05-06T00:00:00"/>
    <n v="33.561087999999998"/>
    <n v="32.32"/>
    <n v="1228.1600000000001"/>
    <n v="102.34666666666668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m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n v="106.27677866666666"/>
    <n v="106.27677866666666"/>
    <n v="106.27677866666666"/>
    <n v="106.27677866666666"/>
    <n v="106.27677866666666"/>
    <n v="106.27677866666666"/>
    <n v="637.66067199999998"/>
  </r>
  <r>
    <s v="AZIENDA REGIONALE DELLA SALUTE REGIONE SARDEGNA"/>
    <s v="85/2024"/>
    <s v="2023-0000003990570925-PdF-P1R1"/>
    <m/>
    <s v="PSN02838375"/>
    <x v="7"/>
    <n v="1"/>
    <s v="ATT"/>
    <s v="COMPLETATA"/>
    <x v="11"/>
    <n v="38"/>
    <n v="38"/>
    <n v="38"/>
    <n v="0"/>
    <m/>
    <m/>
    <s v="WL"/>
    <d v="2024-05-06T00:00:00"/>
    <d v="2024-05-06T00:00:00"/>
    <d v="2024-05-06T00:00:00"/>
    <n v="33.561087999999998"/>
    <n v="32.32"/>
    <n v="1228.1600000000001"/>
    <n v="102.34666666666668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m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n v="106.27677866666666"/>
    <n v="106.27677866666666"/>
    <n v="106.27677866666666"/>
    <n v="106.27677866666666"/>
    <n v="106.27677866666666"/>
    <n v="106.27677866666666"/>
    <n v="637.66067199999998"/>
  </r>
  <r>
    <s v="AZIENDA REGIONALE DELLA SALUTE REGIONE SARDEGNA"/>
    <s v="85/2024"/>
    <s v="2023-0000003990570925-PdF-P1R1"/>
    <m/>
    <s v="PSN02838457"/>
    <x v="8"/>
    <n v="1"/>
    <s v="ATT"/>
    <s v="COMPLETATA"/>
    <x v="11"/>
    <n v="38"/>
    <n v="38"/>
    <n v="38"/>
    <n v="0"/>
    <m/>
    <m/>
    <s v="WL"/>
    <d v="2024-05-06T00:00:00"/>
    <d v="2024-05-06T00:00:00"/>
    <d v="2024-05-06T00:00:00"/>
    <n v="33.561087999999998"/>
    <n v="32.32"/>
    <n v="1228.1600000000001"/>
    <n v="102.34666666666668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m/>
    <m/>
    <m/>
    <n v="85.839139784946241"/>
    <n v="102.34666666666668"/>
    <n v="102.34666666666668"/>
    <n v="102.34666666666668"/>
    <n v="102.34666666666668"/>
    <n v="102.34666666666668"/>
    <n v="102.34666666666668"/>
    <n v="102.34666666666668"/>
    <n v="802.265806451613"/>
    <n v="106.27677866666666"/>
    <n v="106.27677866666666"/>
    <n v="106.27677866666666"/>
    <n v="106.27677866666666"/>
    <n v="106.27677866666666"/>
    <n v="106.27677866666666"/>
    <n v="637.66067199999998"/>
  </r>
  <r>
    <s v="AZIENDA REGIONALE DELLA SALUTE REGIONE SARDEGNA"/>
    <s v="85/2024"/>
    <s v="2023-0000003990570925-PdF-P1R1"/>
    <m/>
    <s v="PSN02838493"/>
    <x v="9"/>
    <n v="1"/>
    <s v="ATT"/>
    <s v="COMPLETATA"/>
    <x v="11"/>
    <n v="75"/>
    <n v="75"/>
    <n v="75"/>
    <n v="0"/>
    <m/>
    <m/>
    <s v="WL"/>
    <d v="2024-05-06T00:00:00"/>
    <d v="2024-05-06T00:00:00"/>
    <d v="2024-05-06T00:00:00"/>
    <n v="33.561087999999998"/>
    <n v="32.32"/>
    <n v="2424"/>
    <n v="202"/>
    <m/>
    <n v="169.41935483870969"/>
    <n v="202"/>
    <n v="202"/>
    <n v="202"/>
    <n v="202"/>
    <n v="202"/>
    <n v="202"/>
    <n v="202"/>
    <n v="1583.4193548387098"/>
    <m/>
    <n v="169.41935483870969"/>
    <n v="202"/>
    <n v="202"/>
    <n v="202"/>
    <n v="202"/>
    <n v="202"/>
    <n v="202"/>
    <n v="202"/>
    <n v="1583.4193548387098"/>
    <m/>
    <m/>
    <m/>
    <n v="169.41935483870969"/>
    <n v="202"/>
    <n v="202"/>
    <n v="202"/>
    <n v="202"/>
    <n v="202"/>
    <n v="202"/>
    <n v="202"/>
    <n v="1583.4193548387098"/>
    <n v="209.7568"/>
    <n v="209.7568"/>
    <n v="209.7568"/>
    <n v="209.7568"/>
    <n v="209.7568"/>
    <n v="209.7568"/>
    <n v="1258.5408000000002"/>
  </r>
  <r>
    <s v="AZIENDA REGIONALE DELLA SALUTE REGIONE SARDEGNA"/>
    <s v="85/2024"/>
    <s v="2023-0000003990570925-PdF-P1R1"/>
    <m/>
    <s v="PSN02838563"/>
    <x v="10"/>
    <n v="1"/>
    <s v="ATT"/>
    <s v="COMPLETATA"/>
    <x v="11"/>
    <n v="75"/>
    <n v="75"/>
    <n v="75"/>
    <n v="0"/>
    <m/>
    <m/>
    <s v="WL"/>
    <d v="2024-05-06T00:00:00"/>
    <d v="2024-05-06T00:00:00"/>
    <d v="2024-05-06T00:00:00"/>
    <n v="33.561087999999998"/>
    <n v="32.32"/>
    <n v="2424"/>
    <n v="202"/>
    <m/>
    <n v="169.41935483870969"/>
    <n v="202"/>
    <n v="202"/>
    <n v="202"/>
    <n v="202"/>
    <n v="202"/>
    <n v="202"/>
    <n v="202"/>
    <n v="1583.4193548387098"/>
    <m/>
    <n v="169.41935483870969"/>
    <n v="202"/>
    <n v="202"/>
    <n v="202"/>
    <n v="202"/>
    <n v="202"/>
    <n v="202"/>
    <n v="202"/>
    <n v="1583.4193548387098"/>
    <m/>
    <m/>
    <m/>
    <n v="169.41935483870969"/>
    <n v="202"/>
    <n v="202"/>
    <n v="202"/>
    <n v="202"/>
    <n v="202"/>
    <n v="202"/>
    <n v="202"/>
    <n v="1583.4193548387098"/>
    <n v="209.7568"/>
    <n v="209.7568"/>
    <n v="209.7568"/>
    <n v="209.7568"/>
    <n v="209.7568"/>
    <n v="209.7568"/>
    <n v="1258.5408000000002"/>
  </r>
  <r>
    <s v="AZIENDA REGIONALE DELLA SALUTE REGIONE SARDEGNA"/>
    <s v="85/2024"/>
    <s v="2023-0000003990570925-PdF-P1R1"/>
    <m/>
    <s v="PSN02838744"/>
    <x v="11"/>
    <n v="1"/>
    <s v="ATT"/>
    <s v="COMPLETATA"/>
    <x v="11"/>
    <n v="93"/>
    <n v="93"/>
    <n v="93"/>
    <n v="0"/>
    <m/>
    <m/>
    <s v="WL"/>
    <d v="2024-05-06T00:00:00"/>
    <d v="2024-05-06T00:00:00"/>
    <d v="2024-05-06T00:00:00"/>
    <n v="33.561087999999998"/>
    <n v="32.32"/>
    <n v="3005.76"/>
    <n v="250.48000000000002"/>
    <m/>
    <n v="210.08"/>
    <n v="250.48000000000002"/>
    <n v="250.48000000000002"/>
    <n v="250.48000000000002"/>
    <n v="250.48000000000002"/>
    <n v="250.48000000000002"/>
    <n v="250.48000000000002"/>
    <n v="250.48000000000002"/>
    <n v="1963.44"/>
    <m/>
    <n v="210.08"/>
    <n v="250.48000000000002"/>
    <n v="250.48000000000002"/>
    <n v="250.48000000000002"/>
    <n v="250.48000000000002"/>
    <n v="250.48000000000002"/>
    <n v="250.48000000000002"/>
    <n v="250.48000000000002"/>
    <n v="1963.44"/>
    <m/>
    <m/>
    <m/>
    <n v="210.08"/>
    <n v="250.48000000000002"/>
    <n v="250.48000000000002"/>
    <n v="250.48000000000002"/>
    <n v="250.48000000000002"/>
    <n v="250.48000000000002"/>
    <n v="250.48000000000002"/>
    <n v="250.48000000000002"/>
    <n v="1963.44"/>
    <n v="260.098432"/>
    <n v="260.098432"/>
    <n v="260.098432"/>
    <n v="260.098432"/>
    <n v="260.098432"/>
    <n v="260.098432"/>
    <n v="1560.590592"/>
  </r>
  <r>
    <s v="AZIENDA REGIONALE DELLA SALUTE REGIONE SARDEGNA"/>
    <s v="85/2024"/>
    <s v="2023-0000003990570925-PdF-P1R1"/>
    <m/>
    <s v="PSN02837843"/>
    <x v="0"/>
    <n v="1"/>
    <s v="ATT"/>
    <s v="COMPLETATA"/>
    <x v="12"/>
    <n v="136"/>
    <n v="136"/>
    <n v="136"/>
    <n v="0"/>
    <n v="350"/>
    <n v="350"/>
    <s v="WL"/>
    <d v="2024-04-18T00:00:00"/>
    <d v="2024-04-18T00:00:00"/>
    <d v="2024-04-18T00:00:00"/>
    <n v="66.073391999999998"/>
    <n v="63.63"/>
    <n v="8653.68"/>
    <n v="721.14"/>
    <n v="312.49400000000003"/>
    <n v="721.14"/>
    <n v="721.14"/>
    <n v="721.14"/>
    <n v="721.14"/>
    <n v="721.14"/>
    <n v="721.14"/>
    <n v="721.14"/>
    <n v="721.14"/>
    <n v="6081.6140000000005"/>
    <n v="312.49400000000003"/>
    <n v="721.14"/>
    <n v="721.14"/>
    <n v="721.14"/>
    <n v="721.14"/>
    <n v="721.14"/>
    <n v="721.14"/>
    <n v="721.14"/>
    <n v="721.14"/>
    <n v="6081.6140000000005"/>
    <m/>
    <m/>
    <n v="312.49400000000003"/>
    <n v="721.14"/>
    <n v="721.14"/>
    <n v="721.14"/>
    <n v="721.14"/>
    <n v="721.14"/>
    <n v="721.14"/>
    <n v="721.14"/>
    <n v="721.14"/>
    <n v="6081.6140000000005"/>
    <n v="748.83177599999999"/>
    <n v="748.83177599999999"/>
    <n v="748.83177599999999"/>
    <n v="748.83177599999999"/>
    <n v="748.83177599999999"/>
    <n v="748.83177599999999"/>
    <n v="4492.9906559999999"/>
  </r>
  <r>
    <s v="AZIENDA REGIONALE DELLA SALUTE REGIONE SARDEGNA"/>
    <s v="85/2024"/>
    <s v="2023-0000003990570925-PdF-P1R1"/>
    <m/>
    <s v="PSN02838179"/>
    <x v="1"/>
    <n v="1"/>
    <s v="ATT"/>
    <s v="COMPLETATA"/>
    <x v="12"/>
    <n v="8"/>
    <n v="8"/>
    <n v="8"/>
    <n v="0"/>
    <m/>
    <m/>
    <s v="WL"/>
    <d v="2024-05-02T00:00:00"/>
    <d v="2024-05-02T00:00:00"/>
    <d v="2024-05-02T00:00:00"/>
    <n v="66.073391999999998"/>
    <n v="63.63"/>
    <n v="509.04"/>
    <n v="42.42"/>
    <m/>
    <n v="41.051612903225809"/>
    <n v="42.42"/>
    <n v="42.42"/>
    <n v="42.42"/>
    <n v="42.42"/>
    <n v="42.42"/>
    <n v="42.42"/>
    <n v="42.42"/>
    <n v="337.99161290322587"/>
    <m/>
    <n v="41.051612903225809"/>
    <n v="42.42"/>
    <n v="42.42"/>
    <n v="42.42"/>
    <n v="42.42"/>
    <n v="42.42"/>
    <n v="42.42"/>
    <n v="42.42"/>
    <n v="337.99161290322587"/>
    <m/>
    <m/>
    <m/>
    <n v="41.051612903225809"/>
    <n v="42.42"/>
    <n v="42.42"/>
    <n v="42.42"/>
    <n v="42.42"/>
    <n v="42.42"/>
    <n v="42.42"/>
    <n v="42.42"/>
    <n v="337.99161290322587"/>
    <n v="44.048927999999997"/>
    <n v="44.048927999999997"/>
    <n v="44.048927999999997"/>
    <n v="44.048927999999997"/>
    <n v="44.048927999999997"/>
    <n v="44.048927999999997"/>
    <n v="264.29356799999999"/>
  </r>
  <r>
    <s v="AZIENDA REGIONALE DELLA SALUTE REGIONE SARDEGNA"/>
    <s v="85/2024"/>
    <s v="2023-0000003990570925-PdF-P1R1"/>
    <m/>
    <s v="PSN02838203"/>
    <x v="2"/>
    <n v="1"/>
    <s v="ATT"/>
    <s v="COMPLETATA"/>
    <x v="12"/>
    <n v="8"/>
    <n v="8"/>
    <n v="8"/>
    <n v="0"/>
    <m/>
    <m/>
    <s v="WL"/>
    <d v="2024-05-06T00:00:00"/>
    <d v="2024-05-06T00:00:00"/>
    <d v="2024-05-06T00:00:00"/>
    <n v="66.073391999999998"/>
    <n v="63.63"/>
    <n v="509.04"/>
    <n v="42.42"/>
    <m/>
    <n v="35.578064516129032"/>
    <n v="42.42"/>
    <n v="42.42"/>
    <n v="42.42"/>
    <n v="42.42"/>
    <n v="42.42"/>
    <n v="42.42"/>
    <n v="42.42"/>
    <n v="332.51806451612907"/>
    <m/>
    <n v="35.578064516129032"/>
    <n v="42.42"/>
    <n v="42.42"/>
    <n v="42.42"/>
    <n v="42.42"/>
    <n v="42.42"/>
    <n v="42.42"/>
    <n v="42.42"/>
    <n v="332.51806451612907"/>
    <m/>
    <m/>
    <m/>
    <n v="35.578064516129032"/>
    <n v="42.42"/>
    <n v="42.42"/>
    <n v="42.42"/>
    <n v="42.42"/>
    <n v="42.42"/>
    <n v="42.42"/>
    <n v="42.42"/>
    <n v="332.51806451612907"/>
    <n v="44.048927999999997"/>
    <n v="44.048927999999997"/>
    <n v="44.048927999999997"/>
    <n v="44.048927999999997"/>
    <n v="44.048927999999997"/>
    <n v="44.048927999999997"/>
    <n v="264.29356799999999"/>
  </r>
  <r>
    <s v="AZIENDA REGIONALE DELLA SALUTE REGIONE SARDEGNA"/>
    <s v="85/2024"/>
    <s v="2023-0000003990570925-PdF-P1R1"/>
    <m/>
    <s v="PSN02838228"/>
    <x v="3"/>
    <n v="1"/>
    <s v="ATT"/>
    <s v="COMPLETATA"/>
    <x v="12"/>
    <n v="19"/>
    <n v="19"/>
    <n v="19"/>
    <n v="0"/>
    <m/>
    <m/>
    <s v="WL"/>
    <d v="2024-05-02T00:00:00"/>
    <d v="2024-05-02T00:00:00"/>
    <d v="2024-05-02T00:00:00"/>
    <n v="66.073391999999998"/>
    <n v="63.63"/>
    <n v="1208.97"/>
    <n v="100.7475"/>
    <m/>
    <n v="97.497580645161293"/>
    <n v="100.7475"/>
    <n v="100.7475"/>
    <n v="100.7475"/>
    <n v="100.7475"/>
    <n v="100.7475"/>
    <n v="100.7475"/>
    <n v="100.7475"/>
    <n v="802.73008064516125"/>
    <m/>
    <n v="97.497580645161293"/>
    <n v="100.7475"/>
    <n v="100.7475"/>
    <n v="100.7475"/>
    <n v="100.7475"/>
    <n v="100.7475"/>
    <n v="100.7475"/>
    <n v="100.7475"/>
    <n v="802.73008064516125"/>
    <m/>
    <m/>
    <m/>
    <n v="97.497580645161293"/>
    <n v="100.7475"/>
    <n v="100.7475"/>
    <n v="100.7475"/>
    <n v="100.7475"/>
    <n v="100.7475"/>
    <n v="100.7475"/>
    <n v="100.7475"/>
    <n v="802.73008064516125"/>
    <n v="104.616204"/>
    <n v="104.616204"/>
    <n v="104.616204"/>
    <n v="104.616204"/>
    <n v="104.616204"/>
    <n v="104.616204"/>
    <n v="627.69722400000001"/>
  </r>
  <r>
    <s v="AZIENDA REGIONALE DELLA SALUTE REGIONE SARDEGNA"/>
    <s v="85/2024"/>
    <s v="2023-0000003990570925-PdF-P1R1"/>
    <m/>
    <s v="PSN02838254"/>
    <x v="4"/>
    <n v="1"/>
    <s v="ATT"/>
    <s v="COMPLETATA"/>
    <x v="12"/>
    <n v="19"/>
    <n v="19"/>
    <n v="19"/>
    <n v="0"/>
    <m/>
    <m/>
    <s v="WL"/>
    <d v="2024-05-06T00:00:00"/>
    <d v="2024-05-06T00:00:00"/>
    <d v="2024-05-06T00:00:00"/>
    <n v="66.073391999999998"/>
    <n v="63.63"/>
    <n v="1208.97"/>
    <n v="100.7475"/>
    <m/>
    <n v="84.497903225806454"/>
    <n v="100.7475"/>
    <n v="100.7475"/>
    <n v="100.7475"/>
    <n v="100.7475"/>
    <n v="100.7475"/>
    <n v="100.7475"/>
    <n v="100.7475"/>
    <n v="789.73040322580641"/>
    <m/>
    <n v="84.497903225806454"/>
    <n v="100.7475"/>
    <n v="100.7475"/>
    <n v="100.7475"/>
    <n v="100.7475"/>
    <n v="100.7475"/>
    <n v="100.7475"/>
    <n v="100.7475"/>
    <n v="789.73040322580641"/>
    <m/>
    <m/>
    <m/>
    <n v="84.497903225806454"/>
    <n v="100.7475"/>
    <n v="100.7475"/>
    <n v="100.7475"/>
    <n v="100.7475"/>
    <n v="100.7475"/>
    <n v="100.7475"/>
    <n v="100.7475"/>
    <n v="789.73040322580641"/>
    <n v="104.616204"/>
    <n v="104.616204"/>
    <n v="104.616204"/>
    <n v="104.616204"/>
    <n v="104.616204"/>
    <n v="104.616204"/>
    <n v="627.69722400000001"/>
  </r>
  <r>
    <m/>
    <m/>
    <m/>
    <m/>
    <m/>
    <x v="5"/>
    <m/>
    <m/>
    <m/>
    <x v="11"/>
    <m/>
    <n v="38"/>
    <m/>
    <m/>
    <m/>
    <m/>
    <m/>
    <m/>
    <d v="2024-08-09T00:00:00"/>
    <m/>
    <n v="33.561087999999998"/>
    <n v="32.32"/>
    <n v="1228.1600000000001"/>
    <n v="102.34666666666668"/>
    <m/>
    <m/>
    <m/>
    <m/>
    <n v="78.465777777777788"/>
    <n v="102.34666666666668"/>
    <n v="102.34666666666668"/>
    <n v="102.34666666666668"/>
    <n v="102.34666666666668"/>
    <n v="487.85244444444453"/>
    <m/>
    <m/>
    <m/>
    <m/>
    <m/>
    <m/>
    <m/>
    <m/>
    <m/>
    <m/>
    <m/>
    <m/>
    <m/>
    <m/>
    <m/>
    <m/>
    <n v="75.934623655913981"/>
    <n v="102.34666666666668"/>
    <n v="102.34666666666668"/>
    <n v="102.34666666666668"/>
    <n v="102.34666666666668"/>
    <n v="485.32129032258075"/>
    <n v="106.27677866666666"/>
    <n v="106.27677866666666"/>
    <n v="106.27677866666666"/>
    <n v="106.27677866666666"/>
    <n v="106.27677866666666"/>
    <n v="106.27677866666666"/>
    <n v="637.66067199999998"/>
  </r>
  <r>
    <s v="AZIENDA REGIONALE DELLA SALUTE REGIONE SARDEGNA"/>
    <s v="85/2024"/>
    <s v="2023-0000003990570925-PdF-P1R1"/>
    <m/>
    <s v="PSN02838349"/>
    <x v="6"/>
    <n v="1"/>
    <s v="ATT"/>
    <s v="COMPLETATA"/>
    <x v="12"/>
    <n v="19"/>
    <n v="19"/>
    <n v="19"/>
    <n v="0"/>
    <m/>
    <m/>
    <s v="WL"/>
    <d v="2024-05-06T00:00:00"/>
    <d v="2024-05-06T00:00:00"/>
    <d v="2024-05-06T00:00:00"/>
    <n v="66.073391999999998"/>
    <n v="63.63"/>
    <n v="1208.97"/>
    <n v="100.7475"/>
    <m/>
    <n v="84.497903225806454"/>
    <n v="100.7475"/>
    <n v="100.7475"/>
    <n v="100.7475"/>
    <n v="100.7475"/>
    <n v="100.7475"/>
    <n v="100.7475"/>
    <n v="100.7475"/>
    <n v="789.73040322580641"/>
    <m/>
    <n v="84.497903225806454"/>
    <n v="100.7475"/>
    <n v="100.7475"/>
    <n v="100.7475"/>
    <n v="100.7475"/>
    <n v="100.7475"/>
    <n v="100.7475"/>
    <n v="100.7475"/>
    <n v="789.73040322580641"/>
    <m/>
    <m/>
    <m/>
    <n v="84.497903225806454"/>
    <n v="100.7475"/>
    <n v="100.7475"/>
    <n v="100.7475"/>
    <n v="100.7475"/>
    <n v="100.7475"/>
    <n v="100.7475"/>
    <n v="100.7475"/>
    <n v="789.73040322580641"/>
    <n v="104.616204"/>
    <n v="104.616204"/>
    <n v="104.616204"/>
    <n v="104.616204"/>
    <n v="104.616204"/>
    <n v="104.616204"/>
    <n v="627.69722400000001"/>
  </r>
  <r>
    <s v="AZIENDA REGIONALE DELLA SALUTE REGIONE SARDEGNA"/>
    <s v="85/2024"/>
    <s v="2023-0000003990570925-PdF-P1R1"/>
    <m/>
    <s v="PSN02838375"/>
    <x v="7"/>
    <n v="1"/>
    <s v="ATT"/>
    <s v="COMPLETATA"/>
    <x v="12"/>
    <n v="19"/>
    <n v="19"/>
    <n v="19"/>
    <n v="0"/>
    <m/>
    <m/>
    <s v="WL"/>
    <d v="2024-05-06T00:00:00"/>
    <d v="2024-05-06T00:00:00"/>
    <d v="2024-05-06T00:00:00"/>
    <n v="66.073391999999998"/>
    <n v="63.63"/>
    <n v="1208.97"/>
    <n v="100.7475"/>
    <m/>
    <n v="84.497903225806454"/>
    <n v="100.7475"/>
    <n v="100.7475"/>
    <n v="100.7475"/>
    <n v="100.7475"/>
    <n v="100.7475"/>
    <n v="100.7475"/>
    <n v="100.7475"/>
    <n v="789.73040322580641"/>
    <m/>
    <n v="84.497903225806454"/>
    <n v="100.7475"/>
    <n v="100.7475"/>
    <n v="100.7475"/>
    <n v="100.7475"/>
    <n v="100.7475"/>
    <n v="100.7475"/>
    <n v="100.7475"/>
    <n v="789.73040322580641"/>
    <m/>
    <m/>
    <m/>
    <n v="84.497903225806454"/>
    <n v="100.7475"/>
    <n v="100.7475"/>
    <n v="100.7475"/>
    <n v="100.7475"/>
    <n v="100.7475"/>
    <n v="100.7475"/>
    <n v="100.7475"/>
    <n v="789.73040322580641"/>
    <n v="104.616204"/>
    <n v="104.616204"/>
    <n v="104.616204"/>
    <n v="104.616204"/>
    <n v="104.616204"/>
    <n v="104.616204"/>
    <n v="627.69722400000001"/>
  </r>
  <r>
    <s v="AZIENDA REGIONALE DELLA SALUTE REGIONE SARDEGNA"/>
    <s v="85/2024"/>
    <s v="2023-0000003990570925-PdF-P1R1"/>
    <m/>
    <s v="PSN02838457"/>
    <x v="8"/>
    <n v="1"/>
    <s v="ATT"/>
    <s v="COMPLETATA"/>
    <x v="12"/>
    <n v="19"/>
    <n v="19"/>
    <n v="19"/>
    <n v="0"/>
    <m/>
    <m/>
    <s v="WL"/>
    <d v="2024-05-06T00:00:00"/>
    <d v="2024-05-06T00:00:00"/>
    <d v="2024-05-06T00:00:00"/>
    <n v="66.073391999999998"/>
    <n v="63.63"/>
    <n v="1208.97"/>
    <n v="100.7475"/>
    <m/>
    <n v="84.497903225806454"/>
    <n v="100.7475"/>
    <n v="100.7475"/>
    <n v="100.7475"/>
    <n v="100.7475"/>
    <n v="100.7475"/>
    <n v="100.7475"/>
    <n v="100.7475"/>
    <n v="789.73040322580641"/>
    <m/>
    <n v="84.497903225806454"/>
    <n v="100.7475"/>
    <n v="100.7475"/>
    <n v="100.7475"/>
    <n v="100.7475"/>
    <n v="100.7475"/>
    <n v="100.7475"/>
    <n v="100.7475"/>
    <n v="789.73040322580641"/>
    <m/>
    <m/>
    <m/>
    <n v="84.497903225806454"/>
    <n v="100.7475"/>
    <n v="100.7475"/>
    <n v="100.7475"/>
    <n v="100.7475"/>
    <n v="100.7475"/>
    <n v="100.7475"/>
    <n v="100.7475"/>
    <n v="789.73040322580641"/>
    <n v="104.616204"/>
    <n v="104.616204"/>
    <n v="104.616204"/>
    <n v="104.616204"/>
    <n v="104.616204"/>
    <n v="104.616204"/>
    <n v="627.69722400000001"/>
  </r>
  <r>
    <s v="AZIENDA REGIONALE DELLA SALUTE REGIONE SARDEGNA"/>
    <s v="85/2024"/>
    <s v="2023-0000003990570925-PdF-P1R1"/>
    <m/>
    <s v="PSN02838493"/>
    <x v="9"/>
    <n v="1"/>
    <s v="ATT"/>
    <s v="COMPLETATA"/>
    <x v="12"/>
    <n v="28"/>
    <n v="28"/>
    <n v="28"/>
    <n v="0"/>
    <m/>
    <m/>
    <s v="WL"/>
    <d v="2024-05-06T00:00:00"/>
    <d v="2024-05-06T00:00:00"/>
    <d v="2024-05-06T00:00:00"/>
    <n v="66.073391999999998"/>
    <n v="63.63"/>
    <n v="1781.64"/>
    <n v="148.47"/>
    <m/>
    <n v="124.52322580645161"/>
    <n v="148.47"/>
    <n v="148.47"/>
    <n v="148.47"/>
    <n v="148.47"/>
    <n v="148.47"/>
    <n v="148.47"/>
    <n v="148.47"/>
    <n v="1163.8132258064518"/>
    <m/>
    <n v="124.52322580645161"/>
    <n v="148.47"/>
    <n v="148.47"/>
    <n v="148.47"/>
    <n v="148.47"/>
    <n v="148.47"/>
    <n v="148.47"/>
    <n v="148.47"/>
    <n v="1163.8132258064518"/>
    <m/>
    <m/>
    <m/>
    <n v="124.52322580645161"/>
    <n v="148.47"/>
    <n v="148.47"/>
    <n v="148.47"/>
    <n v="148.47"/>
    <n v="148.47"/>
    <n v="148.47"/>
    <n v="148.47"/>
    <n v="1163.8132258064518"/>
    <n v="154.17124799999999"/>
    <n v="154.17124799999999"/>
    <n v="154.17124799999999"/>
    <n v="154.17124799999999"/>
    <n v="154.17124799999999"/>
    <n v="154.17124799999999"/>
    <n v="925.02748799999995"/>
  </r>
  <r>
    <s v="AZIENDA REGIONALE DELLA SALUTE REGIONE SARDEGNA"/>
    <s v="85/2024"/>
    <s v="2023-0000003990570925-PdF-P1R1"/>
    <m/>
    <s v="PSN02838563"/>
    <x v="10"/>
    <n v="1"/>
    <s v="ATT"/>
    <s v="COMPLETATA"/>
    <x v="12"/>
    <n v="28"/>
    <n v="28"/>
    <n v="28"/>
    <n v="0"/>
    <m/>
    <m/>
    <s v="WL"/>
    <d v="2024-05-06T00:00:00"/>
    <d v="2024-05-06T00:00:00"/>
    <d v="2024-05-06T00:00:00"/>
    <n v="66.073391999999998"/>
    <n v="63.63"/>
    <n v="1781.64"/>
    <n v="148.47"/>
    <m/>
    <n v="124.52322580645161"/>
    <n v="148.47"/>
    <n v="148.47"/>
    <n v="148.47"/>
    <n v="148.47"/>
    <n v="148.47"/>
    <n v="148.47"/>
    <n v="148.47"/>
    <n v="1163.8132258064518"/>
    <m/>
    <n v="124.52322580645161"/>
    <n v="148.47"/>
    <n v="148.47"/>
    <n v="148.47"/>
    <n v="148.47"/>
    <n v="148.47"/>
    <n v="148.47"/>
    <n v="148.47"/>
    <n v="1163.8132258064518"/>
    <m/>
    <m/>
    <m/>
    <n v="124.52322580645161"/>
    <n v="148.47"/>
    <n v="148.47"/>
    <n v="148.47"/>
    <n v="148.47"/>
    <n v="148.47"/>
    <n v="148.47"/>
    <n v="148.47"/>
    <n v="1163.8132258064518"/>
    <n v="154.17124799999999"/>
    <n v="154.17124799999999"/>
    <n v="154.17124799999999"/>
    <n v="154.17124799999999"/>
    <n v="154.17124799999999"/>
    <n v="154.17124799999999"/>
    <n v="925.02748799999995"/>
  </r>
  <r>
    <s v="AZIENDA REGIONALE DELLA SALUTE REGIONE SARDEGNA"/>
    <s v="85/2024"/>
    <s v="2023-0000003990570925-PdF-P1R1"/>
    <m/>
    <s v="PSN02838744"/>
    <x v="11"/>
    <n v="1"/>
    <s v="ATT"/>
    <s v="COMPLETATA"/>
    <x v="12"/>
    <n v="28"/>
    <n v="28"/>
    <n v="28"/>
    <n v="0"/>
    <m/>
    <m/>
    <s v="WL"/>
    <d v="2024-05-06T00:00:00"/>
    <d v="2024-05-06T00:00:00"/>
    <d v="2024-05-06T00:00:00"/>
    <n v="66.073391999999998"/>
    <n v="63.63"/>
    <n v="1781.64"/>
    <n v="148.47"/>
    <m/>
    <n v="124.52322580645161"/>
    <n v="148.47"/>
    <n v="148.47"/>
    <n v="148.47"/>
    <n v="148.47"/>
    <n v="148.47"/>
    <n v="148.47"/>
    <n v="148.47"/>
    <n v="1163.8132258064518"/>
    <m/>
    <n v="124.52322580645161"/>
    <n v="148.47"/>
    <n v="148.47"/>
    <n v="148.47"/>
    <n v="148.47"/>
    <n v="148.47"/>
    <n v="148.47"/>
    <n v="148.47"/>
    <n v="1163.8132258064518"/>
    <m/>
    <m/>
    <m/>
    <n v="124.52322580645161"/>
    <n v="148.47"/>
    <n v="148.47"/>
    <n v="148.47"/>
    <n v="148.47"/>
    <n v="148.47"/>
    <n v="148.47"/>
    <n v="148.47"/>
    <n v="1163.8132258064518"/>
    <n v="154.17124799999999"/>
    <n v="154.17124799999999"/>
    <n v="154.17124799999999"/>
    <n v="154.17124799999999"/>
    <n v="154.17124799999999"/>
    <n v="154.17124799999999"/>
    <n v="925.02748799999995"/>
  </r>
  <r>
    <s v="AZIENDA REGIONALE DELLA SALUTE REGIONE SARDEGNA"/>
    <s v="85/2024"/>
    <s v="2023-0000003990570925-PdF-P1R1"/>
    <m/>
    <s v="PSN02837858"/>
    <x v="0"/>
    <n v="1"/>
    <s v="ATT"/>
    <s v="COMPLETATA"/>
    <x v="13"/>
    <n v="6"/>
    <n v="6"/>
    <n v="6"/>
    <n v="0"/>
    <n v="6"/>
    <n v="6"/>
    <s v="WL"/>
    <d v="2024-04-18T00:00:00"/>
    <d v="2024-04-18T00:00:00"/>
    <d v="2024-04-18T00:00:00"/>
    <n v="4480.5090879999998"/>
    <n v="4314.82"/>
    <n v="25888.92"/>
    <n v="2157.41"/>
    <n v="934.87766666666653"/>
    <n v="2157.41"/>
    <n v="2157.41"/>
    <n v="2157.41"/>
    <n v="2157.41"/>
    <n v="2157.41"/>
    <n v="2157.41"/>
    <n v="2157.41"/>
    <n v="2157.41"/>
    <n v="18194.157666666666"/>
    <n v="934.87766666666653"/>
    <n v="2157.41"/>
    <n v="2157.41"/>
    <n v="2157.41"/>
    <n v="2157.41"/>
    <n v="2157.41"/>
    <n v="2157.41"/>
    <n v="2157.41"/>
    <n v="2157.41"/>
    <n v="18194.157666666666"/>
    <m/>
    <m/>
    <n v="934.87766666666653"/>
    <n v="2157.41"/>
    <n v="2157.41"/>
    <n v="2157.41"/>
    <n v="2157.41"/>
    <n v="2157.41"/>
    <n v="2157.41"/>
    <n v="2157.41"/>
    <n v="2157.41"/>
    <n v="18194.157666666666"/>
    <n v="2240.2545439999999"/>
    <n v="2240.2545439999999"/>
    <n v="2240.2545439999999"/>
    <n v="2240.2545439999999"/>
    <n v="2240.2545439999999"/>
    <n v="2240.2545439999999"/>
    <n v="13441.527263999998"/>
  </r>
  <r>
    <s v="AZIENDA REGIONALE DELLA SALUTE REGIONE SARDEGNA"/>
    <s v="85/2024"/>
    <s v="2023-0000003990570925-PdF-P1R1"/>
    <m/>
    <s v="PSN02838837"/>
    <x v="5"/>
    <m/>
    <m/>
    <m/>
    <x v="12"/>
    <m/>
    <n v="19"/>
    <m/>
    <m/>
    <m/>
    <m/>
    <m/>
    <m/>
    <d v="2024-08-09T00:00:00"/>
    <m/>
    <n v="66.073391999999998"/>
    <n v="63.63"/>
    <n v="1208.97"/>
    <n v="100.7475"/>
    <m/>
    <m/>
    <m/>
    <m/>
    <n v="77.239750000000001"/>
    <n v="100.7475"/>
    <n v="100.7475"/>
    <n v="100.7475"/>
    <n v="100.7475"/>
    <n v="480.22975000000002"/>
    <m/>
    <m/>
    <m/>
    <m/>
    <m/>
    <m/>
    <m/>
    <m/>
    <m/>
    <m/>
    <m/>
    <m/>
    <m/>
    <m/>
    <m/>
    <m/>
    <n v="74.748145161290324"/>
    <n v="100.7475"/>
    <n v="100.7475"/>
    <n v="100.7475"/>
    <n v="100.7475"/>
    <n v="477.73814516129033"/>
    <n v="104.616204"/>
    <n v="104.616204"/>
    <n v="104.616204"/>
    <n v="104.616204"/>
    <n v="104.616204"/>
    <n v="104.616204"/>
    <n v="627.69722400000001"/>
  </r>
  <r>
    <s v="AZIENDA REGIONALE DELLA SALUTE REGIONE SARDEGNA"/>
    <s v="85/2024"/>
    <s v="2023-0000003990570925-PdF-P1R1"/>
    <m/>
    <s v="PSN02838837"/>
    <x v="12"/>
    <m/>
    <m/>
    <m/>
    <x v="6"/>
    <m/>
    <n v="12"/>
    <n v="12"/>
    <m/>
    <m/>
    <m/>
    <m/>
    <m/>
    <d v="2024-12-12T00:00:00"/>
    <d v="2024-07-03T00:00:00"/>
    <n v="389.669984"/>
    <n v="375.26"/>
    <n v="4503.12"/>
    <n v="375.26"/>
    <m/>
    <m/>
    <m/>
    <m/>
    <m/>
    <m/>
    <m/>
    <m/>
    <m/>
    <m/>
    <m/>
    <m/>
    <m/>
    <n v="351.04967741935485"/>
    <n v="375.26"/>
    <n v="375.26"/>
    <n v="375.26"/>
    <n v="375.26"/>
    <n v="375.26"/>
    <n v="2227.3496774193545"/>
    <m/>
    <m/>
    <m/>
    <m/>
    <m/>
    <m/>
    <m/>
    <m/>
    <m/>
    <m/>
    <n v="2965.7645161290329"/>
    <n v="2965.7645161290329"/>
    <n v="389.66998399999994"/>
    <n v="389.66998399999994"/>
    <n v="389.66998399999994"/>
    <n v="389.66998399999994"/>
    <n v="389.66998399999994"/>
    <n v="389.66998399999994"/>
    <n v="2338.0199039999998"/>
  </r>
  <r>
    <s v="AZIENDA REGIONALE DELLA SALUTE REGIONE SARDEGNA"/>
    <s v="85/2024"/>
    <s v="2023-0000003990570925-PdF-P1R1"/>
    <m/>
    <s v="PSN02838837"/>
    <x v="12"/>
    <m/>
    <m/>
    <m/>
    <x v="14"/>
    <m/>
    <n v="144"/>
    <m/>
    <m/>
    <m/>
    <m/>
    <m/>
    <m/>
    <d v="2024-05-29T00:00:00"/>
    <m/>
    <n v="121.01513600000001"/>
    <n v="116.54"/>
    <n v="16781.760000000002"/>
    <n v="1398.4800000000002"/>
    <m/>
    <n v="135.33677419354839"/>
    <n v="1398.4800000000002"/>
    <n v="1398.4800000000002"/>
    <n v="1398.4800000000002"/>
    <n v="1398.4800000000002"/>
    <n v="1398.4800000000002"/>
    <n v="1398.4800000000002"/>
    <n v="1398.4800000000002"/>
    <n v="9924.6967741935496"/>
    <m/>
    <m/>
    <m/>
    <m/>
    <m/>
    <m/>
    <m/>
    <m/>
    <m/>
    <m/>
    <m/>
    <m/>
    <m/>
    <n v="135.33677419354839"/>
    <n v="1398.4800000000002"/>
    <n v="1398.4800000000002"/>
    <n v="1398.4800000000002"/>
    <n v="1398.4800000000002"/>
    <n v="1398.4800000000002"/>
    <n v="1398.4800000000002"/>
    <n v="1398.4800000000002"/>
    <n v="9924.6967741935496"/>
    <n v="1452.181632"/>
    <n v="1452.181632"/>
    <n v="1452.181632"/>
    <n v="1452.181632"/>
    <n v="1452.181632"/>
    <n v="1452.181632"/>
    <n v="8713.0897920000007"/>
  </r>
  <r>
    <s v="AZIENDA REGIONALE DELLA SALUTE REGIONE SARDEGNA"/>
    <s v="85/2024"/>
    <s v="2023-0000003990570925-PdF-P1R1"/>
    <m/>
    <s v="PSN02838837"/>
    <x v="12"/>
    <m/>
    <m/>
    <m/>
    <x v="15"/>
    <m/>
    <n v="5"/>
    <m/>
    <m/>
    <m/>
    <m/>
    <m/>
    <m/>
    <d v="2024-12-12T00:00:00"/>
    <m/>
    <n v="564.75460799999996"/>
    <n v="543.87"/>
    <n v="2719.35"/>
    <n v="226.61249999999998"/>
    <m/>
    <m/>
    <m/>
    <m/>
    <m/>
    <m/>
    <m/>
    <m/>
    <n v="377.6875"/>
    <n v="377.6875"/>
    <m/>
    <m/>
    <m/>
    <m/>
    <m/>
    <m/>
    <m/>
    <m/>
    <m/>
    <m/>
    <m/>
    <m/>
    <m/>
    <m/>
    <m/>
    <m/>
    <m/>
    <m/>
    <m/>
    <m/>
    <n v="4298.3274193548386"/>
    <n v="4298.3274193548386"/>
    <n v="235.31442000000001"/>
    <n v="235.31442000000001"/>
    <n v="235.31442000000001"/>
    <n v="235.31442000000001"/>
    <n v="235.31442000000001"/>
    <n v="235.31442000000001"/>
    <n v="1411.88652"/>
  </r>
  <r>
    <s v="AZIENDA REGIONALE DELLA SALUTE REGIONE SARDEGNA"/>
    <s v="85/2024"/>
    <s v="2023-0000003990570925-PdF-P1R1"/>
    <m/>
    <m/>
    <x v="0"/>
    <m/>
    <m/>
    <m/>
    <x v="14"/>
    <m/>
    <n v="24"/>
    <m/>
    <m/>
    <m/>
    <m/>
    <m/>
    <d v="2024-05-21T00:00:00"/>
    <d v="2024-05-29T00:00:00"/>
    <m/>
    <n v="121.01513600000001"/>
    <n v="116.54"/>
    <n v="2796.96"/>
    <n v="233.08"/>
    <m/>
    <n v="22.556129032258067"/>
    <n v="233.08"/>
    <n v="233.08"/>
    <n v="233.08"/>
    <n v="233.08"/>
    <n v="233.08"/>
    <n v="233.08"/>
    <n v="233.08"/>
    <n v="1654.116129032258"/>
    <m/>
    <m/>
    <m/>
    <m/>
    <m/>
    <m/>
    <m/>
    <m/>
    <m/>
    <m/>
    <m/>
    <m/>
    <m/>
    <n v="22.556129032258067"/>
    <n v="233.08"/>
    <n v="233.08"/>
    <n v="233.08"/>
    <n v="233.08"/>
    <n v="233.08"/>
    <n v="233.08"/>
    <n v="233.08"/>
    <n v="1654.116129032258"/>
    <n v="242.03027200000005"/>
    <n v="242.03027200000005"/>
    <n v="242.03027200000005"/>
    <n v="242.03027200000005"/>
    <n v="242.03027200000005"/>
    <n v="242.03027200000005"/>
    <n v="1452.1816320000003"/>
  </r>
  <r>
    <s v="AZIENDA REGIONALE DELLA SALUTE REGIONE SARDEGNA"/>
    <s v="85/2024"/>
    <s v="2023-0000003990570925-PdF-P1R1"/>
    <m/>
    <s v="PSN02837843"/>
    <x v="0"/>
    <m/>
    <m/>
    <m/>
    <x v="7"/>
    <m/>
    <n v="40"/>
    <n v="40"/>
    <m/>
    <m/>
    <m/>
    <m/>
    <d v="2025-01-24T00:00:00"/>
    <d v="2025-01-24T00:00:00"/>
    <m/>
    <n v="517.8500799999999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45.46243440860212"/>
    <n v="1726.1669333333332"/>
    <n v="1726.1669333333332"/>
    <n v="1726.1669333333332"/>
    <n v="1726.1669333333332"/>
    <n v="1726.1669333333332"/>
    <n v="9076.2971010752681"/>
  </r>
  <r>
    <m/>
    <m/>
    <m/>
    <m/>
    <m/>
    <x v="13"/>
    <m/>
    <m/>
    <m/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14057.21197580668"/>
    <m/>
    <m/>
    <m/>
    <m/>
    <m/>
    <m/>
    <n v="541480.2108102368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1B63B2-575A-4997-8BFA-9B98CC62E49C}" name="Tabella pivot5" cacheId="34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C117" firstHeaderRow="0" firstDataRow="1" firstDataCol="1"/>
  <pivotFields count="63">
    <pivotField showAll="0"/>
    <pivotField showAll="0"/>
    <pivotField showAll="0"/>
    <pivotField showAll="0"/>
    <pivotField showAll="0"/>
    <pivotField axis="axisRow" showAll="0">
      <items count="15">
        <item x="2"/>
        <item x="10"/>
        <item x="12"/>
        <item x="11"/>
        <item x="1"/>
        <item x="3"/>
        <item x="4"/>
        <item x="5"/>
        <item x="6"/>
        <item x="7"/>
        <item x="8"/>
        <item x="9"/>
        <item x="0"/>
        <item n="Totale complessivo" sd="0" x="13"/>
        <item t="default"/>
      </items>
    </pivotField>
    <pivotField showAll="0"/>
    <pivotField showAll="0"/>
    <pivotField showAll="0"/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10"/>
        <item x="11"/>
        <item x="12"/>
        <item x="13"/>
        <item x="14"/>
        <item x="15"/>
        <item x="9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4" showAll="0"/>
  </pivotFields>
  <rowFields count="2">
    <field x="5"/>
    <field x="9"/>
  </rowFields>
  <rowItems count="114">
    <i>
      <x/>
    </i>
    <i r="1">
      <x/>
    </i>
    <i r="1">
      <x v="1"/>
    </i>
    <i r="1">
      <x v="3"/>
    </i>
    <i r="1">
      <x v="7"/>
    </i>
    <i r="1">
      <x v="9"/>
    </i>
    <i r="1">
      <x v="10"/>
    </i>
    <i r="1">
      <x v="11"/>
    </i>
    <i>
      <x v="1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3"/>
    </i>
    <i r="1">
      <x v="14"/>
    </i>
    <i>
      <x v="3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4"/>
    </i>
    <i r="1">
      <x/>
    </i>
    <i r="1">
      <x v="1"/>
    </i>
    <i r="1">
      <x v="3"/>
    </i>
    <i r="1">
      <x v="7"/>
    </i>
    <i r="1">
      <x v="9"/>
    </i>
    <i r="1">
      <x v="10"/>
    </i>
    <i r="1">
      <x v="11"/>
    </i>
    <i>
      <x v="5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6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7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8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9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10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11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12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>
      <x v="13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Totale" fld="62" baseField="0" baseItem="0" numFmtId="44"/>
    <dataField name="Quantità" fld="11" baseField="5" baseItem="0"/>
  </dataFields>
  <formats count="2">
    <format dxfId="1">
      <pivotArea collapsedLevelsAreSubtotals="1" fieldPosition="0">
        <references count="1">
          <reference field="5" count="1">
            <x v="13"/>
          </reference>
        </references>
      </pivotArea>
    </format>
    <format dxfId="0">
      <pivotArea dataOnly="0" labelOnly="1" fieldPosition="0">
        <references count="1">
          <reference field="5" count="1">
            <x v="1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8A66C2-BF0F-4C97-B672-400D3BC72972}" name="Tabella pivot4" cacheId="26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C119" firstHeaderRow="0" firstDataRow="1" firstDataCol="1"/>
  <pivotFields count="55">
    <pivotField showAll="0"/>
    <pivotField showAll="0"/>
    <pivotField showAll="0"/>
    <pivotField showAll="0"/>
    <pivotField showAll="0"/>
    <pivotField axis="axisRow" showAll="0">
      <items count="15">
        <item x="2"/>
        <item x="10"/>
        <item x="12"/>
        <item x="11"/>
        <item x="1"/>
        <item x="3"/>
        <item x="4"/>
        <item x="5"/>
        <item x="6"/>
        <item x="7"/>
        <item x="8"/>
        <item x="9"/>
        <item x="0"/>
        <item n="Totale complessivo" x="13"/>
        <item t="default"/>
      </items>
    </pivotField>
    <pivotField showAll="0"/>
    <pivotField showAll="0"/>
    <pivotField showAll="0"/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5"/>
        <item x="12"/>
        <item x="13"/>
        <item x="14"/>
        <item x="16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5"/>
    <field x="9"/>
  </rowFields>
  <rowItems count="116">
    <i>
      <x/>
    </i>
    <i r="1">
      <x/>
    </i>
    <i r="1">
      <x v="1"/>
    </i>
    <i r="1">
      <x v="3"/>
    </i>
    <i r="1">
      <x v="7"/>
    </i>
    <i r="1">
      <x v="9"/>
    </i>
    <i r="1">
      <x v="10"/>
    </i>
    <i r="1">
      <x v="11"/>
    </i>
    <i>
      <x v="1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4"/>
    </i>
    <i r="1">
      <x v="15"/>
    </i>
    <i>
      <x v="3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4"/>
    </i>
    <i r="1">
      <x/>
    </i>
    <i r="1">
      <x v="1"/>
    </i>
    <i r="1">
      <x v="3"/>
    </i>
    <i r="1">
      <x v="7"/>
    </i>
    <i r="1">
      <x v="9"/>
    </i>
    <i r="1">
      <x v="10"/>
    </i>
    <i r="1">
      <x v="11"/>
    </i>
    <i>
      <x v="5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6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7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8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9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10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11"/>
    </i>
    <i r="1">
      <x/>
    </i>
    <i r="1">
      <x v="1"/>
    </i>
    <i r="1">
      <x v="3"/>
    </i>
    <i r="1">
      <x v="7"/>
    </i>
    <i r="1">
      <x v="8"/>
    </i>
    <i r="1">
      <x v="10"/>
    </i>
    <i r="1">
      <x v="11"/>
    </i>
    <i>
      <x v="12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>
      <x v="13"/>
    </i>
    <i r="1">
      <x v="16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Quantità PMCA" fld="11" baseField="0" baseItem="0"/>
    <dataField name="Somma di Ricavi PMCA" fld="54" baseField="0" baseItem="0" numFmtId="169"/>
  </dataFields>
  <formats count="4"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">
      <pivotArea collapsedLevelsAreSubtotals="1" fieldPosition="0">
        <references count="1">
          <reference field="5" count="1">
            <x v="13"/>
          </reference>
        </references>
      </pivotArea>
    </format>
    <format dxfId="2">
      <pivotArea dataOnly="0" labelOnly="1" fieldPosition="0">
        <references count="1">
          <reference field="5" count="1">
            <x v="1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7B940-2382-4953-A3DC-03100174559A}">
  <dimension ref="A1:BL114"/>
  <sheetViews>
    <sheetView showGridLines="0" topLeftCell="G1" zoomScale="70" zoomScaleNormal="70" workbookViewId="0">
      <selection activeCell="M1" sqref="M1"/>
    </sheetView>
  </sheetViews>
  <sheetFormatPr defaultColWidth="8.77734375" defaultRowHeight="14.4" x14ac:dyDescent="0.3"/>
  <cols>
    <col min="1" max="1" width="16.21875" customWidth="1"/>
    <col min="2" max="2" width="13.6640625" customWidth="1"/>
    <col min="3" max="3" width="32" customWidth="1"/>
    <col min="4" max="4" width="14.5546875" customWidth="1"/>
    <col min="5" max="6" width="15.109375" customWidth="1"/>
    <col min="7" max="9" width="8.88671875"/>
    <col min="10" max="10" width="13.21875" customWidth="1"/>
    <col min="11" max="11" width="14.21875" customWidth="1"/>
    <col min="12" max="12" width="27.6640625" customWidth="1"/>
    <col min="13" max="13" width="22.6640625" customWidth="1"/>
    <col min="14" max="14" width="8.77734375" customWidth="1"/>
    <col min="15" max="15" width="11.77734375" customWidth="1"/>
    <col min="16" max="17" width="8.77734375" customWidth="1"/>
    <col min="18" max="19" width="24.5546875" customWidth="1"/>
    <col min="20" max="20" width="19.5546875" style="77" hidden="1" customWidth="1"/>
    <col min="21" max="21" width="19.5546875" style="77" customWidth="1"/>
    <col min="22" max="22" width="11.5546875" customWidth="1"/>
    <col min="23" max="23" width="15.44140625" customWidth="1"/>
    <col min="24" max="24" width="15.77734375" customWidth="1"/>
    <col min="25" max="25" width="10.21875" hidden="1" customWidth="1"/>
    <col min="26" max="33" width="10.5546875" hidden="1" customWidth="1"/>
    <col min="34" max="43" width="21.21875" hidden="1" customWidth="1"/>
    <col min="44" max="45" width="12.5546875" hidden="1" customWidth="1"/>
    <col min="46" max="46" width="11.5546875" hidden="1" customWidth="1"/>
    <col min="47" max="47" width="14.21875" bestFit="1" customWidth="1"/>
    <col min="48" max="48" width="13.6640625" customWidth="1"/>
    <col min="49" max="49" width="10.6640625" bestFit="1" customWidth="1"/>
    <col min="50" max="51" width="10.5546875" bestFit="1" customWidth="1"/>
    <col min="52" max="54" width="11.5546875" bestFit="1" customWidth="1"/>
    <col min="55" max="55" width="12.44140625" bestFit="1" customWidth="1"/>
    <col min="56" max="56" width="12.5546875" bestFit="1" customWidth="1"/>
    <col min="57" max="57" width="11.5546875" bestFit="1" customWidth="1"/>
    <col min="58" max="58" width="10.109375" bestFit="1" customWidth="1"/>
    <col min="59" max="59" width="12.5546875" bestFit="1" customWidth="1"/>
    <col min="60" max="62" width="11.5546875" bestFit="1" customWidth="1"/>
    <col min="63" max="63" width="19.44140625" customWidth="1"/>
    <col min="64" max="16384" width="8.77734375" style="1"/>
  </cols>
  <sheetData>
    <row r="1" spans="1:63" x14ac:dyDescent="0.3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62" t="s">
        <v>632</v>
      </c>
      <c r="G1" s="17" t="s">
        <v>5</v>
      </c>
      <c r="H1" s="17" t="s">
        <v>6</v>
      </c>
      <c r="I1" s="17" t="s">
        <v>7</v>
      </c>
      <c r="J1" s="17" t="s">
        <v>8</v>
      </c>
      <c r="K1" s="17" t="s">
        <v>9</v>
      </c>
      <c r="L1" s="43" t="s">
        <v>625</v>
      </c>
      <c r="M1" s="18" t="s">
        <v>10</v>
      </c>
      <c r="N1" s="18" t="s">
        <v>11</v>
      </c>
      <c r="O1" s="18" t="s">
        <v>12</v>
      </c>
      <c r="P1" s="17" t="s">
        <v>13</v>
      </c>
      <c r="Q1" s="17" t="s">
        <v>14</v>
      </c>
      <c r="R1" s="17" t="s">
        <v>15</v>
      </c>
      <c r="S1" s="43" t="s">
        <v>626</v>
      </c>
      <c r="T1" s="69" t="s">
        <v>16</v>
      </c>
      <c r="U1" s="19" t="s">
        <v>653</v>
      </c>
      <c r="V1" s="19" t="s">
        <v>652</v>
      </c>
      <c r="W1" s="19" t="s">
        <v>18</v>
      </c>
      <c r="X1" s="19" t="s">
        <v>19</v>
      </c>
      <c r="Y1" s="78">
        <v>45412</v>
      </c>
      <c r="Z1" s="78">
        <v>45443</v>
      </c>
      <c r="AA1" s="78">
        <v>45473</v>
      </c>
      <c r="AB1" s="78">
        <v>45504</v>
      </c>
      <c r="AC1" s="78">
        <v>45535</v>
      </c>
      <c r="AD1" s="78">
        <v>45565</v>
      </c>
      <c r="AE1" s="78">
        <v>45596</v>
      </c>
      <c r="AF1" s="78">
        <v>45626</v>
      </c>
      <c r="AG1" s="78">
        <v>45657</v>
      </c>
      <c r="AH1" s="19" t="s">
        <v>20</v>
      </c>
      <c r="AI1" s="79">
        <v>45412</v>
      </c>
      <c r="AJ1" s="79">
        <v>45443</v>
      </c>
      <c r="AK1" s="79">
        <v>45473</v>
      </c>
      <c r="AL1" s="79">
        <v>45504</v>
      </c>
      <c r="AM1" s="79">
        <v>45535</v>
      </c>
      <c r="AN1" s="79">
        <v>45565</v>
      </c>
      <c r="AO1" s="79">
        <v>45596</v>
      </c>
      <c r="AP1" s="79">
        <v>45626</v>
      </c>
      <c r="AQ1" s="79">
        <v>45657</v>
      </c>
      <c r="AR1" s="80" t="s">
        <v>21</v>
      </c>
      <c r="AS1" s="80" t="s">
        <v>643</v>
      </c>
      <c r="AT1" s="80" t="s">
        <v>644</v>
      </c>
      <c r="AU1" s="81">
        <v>45412</v>
      </c>
      <c r="AV1" s="81">
        <v>45443</v>
      </c>
      <c r="AW1" s="81">
        <v>45473</v>
      </c>
      <c r="AX1" s="81">
        <v>45504</v>
      </c>
      <c r="AY1" s="81">
        <v>45535</v>
      </c>
      <c r="AZ1" s="81">
        <v>45565</v>
      </c>
      <c r="BA1" s="81">
        <v>45596</v>
      </c>
      <c r="BB1" s="81">
        <v>45626</v>
      </c>
      <c r="BC1" s="81">
        <v>45657</v>
      </c>
      <c r="BD1" s="82" t="s">
        <v>645</v>
      </c>
      <c r="BE1" s="81">
        <v>45688</v>
      </c>
      <c r="BF1" s="81">
        <v>45716</v>
      </c>
      <c r="BG1" s="81">
        <v>45747</v>
      </c>
      <c r="BH1" s="81">
        <v>45777</v>
      </c>
      <c r="BI1" s="81">
        <v>45808</v>
      </c>
      <c r="BJ1" s="81">
        <v>45838</v>
      </c>
      <c r="BK1" s="81" t="s">
        <v>651</v>
      </c>
    </row>
    <row r="2" spans="1:63" customFormat="1" x14ac:dyDescent="0.3">
      <c r="A2" s="5" t="s">
        <v>0</v>
      </c>
      <c r="B2" s="5" t="s">
        <v>22</v>
      </c>
      <c r="C2" s="5" t="s">
        <v>23</v>
      </c>
      <c r="D2" s="5"/>
      <c r="E2" s="5" t="s">
        <v>24</v>
      </c>
      <c r="F2" s="5" t="s">
        <v>637</v>
      </c>
      <c r="G2" s="5">
        <v>1</v>
      </c>
      <c r="H2" s="5" t="s">
        <v>25</v>
      </c>
      <c r="I2" s="5" t="s">
        <v>26</v>
      </c>
      <c r="J2" s="5" t="s">
        <v>27</v>
      </c>
      <c r="K2" s="5">
        <v>53</v>
      </c>
      <c r="L2" s="5">
        <v>53</v>
      </c>
      <c r="M2" s="5">
        <v>0</v>
      </c>
      <c r="N2" s="5">
        <f>K2-M2</f>
        <v>53</v>
      </c>
      <c r="O2" s="110">
        <v>766</v>
      </c>
      <c r="P2" s="110">
        <v>764</v>
      </c>
      <c r="Q2" s="5" t="s">
        <v>28</v>
      </c>
      <c r="R2" s="7">
        <v>45400</v>
      </c>
      <c r="S2" s="7">
        <v>45400</v>
      </c>
      <c r="T2" s="31" t="s">
        <v>29</v>
      </c>
      <c r="U2" s="2">
        <f>_xlfn.XLOOKUP(J2,Catalogo!A:A,Catalogo!E:E)</f>
        <v>336.60774400000003</v>
      </c>
      <c r="V2" s="2">
        <f>_xlfn.XLOOKUP(J2,Catalogo!A:A,Catalogo!B:B)</f>
        <v>324.16000000000003</v>
      </c>
      <c r="W2" s="2">
        <f>V2*K2</f>
        <v>17180.48</v>
      </c>
      <c r="X2" s="2">
        <f t="shared" ref="X2:X72" si="0">W2/12</f>
        <v>1431.7066666666667</v>
      </c>
      <c r="Y2" s="2">
        <f>$X2/30*(($Y$1-R2)+1)</f>
        <v>620.40622222222225</v>
      </c>
      <c r="Z2" s="2">
        <f>$X2</f>
        <v>1431.7066666666667</v>
      </c>
      <c r="AA2" s="2">
        <f t="shared" ref="Z2:AG16" si="1">$X2</f>
        <v>1431.7066666666667</v>
      </c>
      <c r="AB2" s="2">
        <f t="shared" si="1"/>
        <v>1431.7066666666667</v>
      </c>
      <c r="AC2" s="2">
        <f t="shared" si="1"/>
        <v>1431.7066666666667</v>
      </c>
      <c r="AD2" s="2">
        <f t="shared" si="1"/>
        <v>1431.7066666666667</v>
      </c>
      <c r="AE2" s="2">
        <f t="shared" si="1"/>
        <v>1431.7066666666667</v>
      </c>
      <c r="AF2" s="2">
        <f t="shared" si="1"/>
        <v>1431.7066666666667</v>
      </c>
      <c r="AG2" s="2">
        <f t="shared" si="1"/>
        <v>1431.7066666666667</v>
      </c>
      <c r="AH2" s="2">
        <f>SUM(Y2:AG2)</f>
        <v>12074.059555555557</v>
      </c>
      <c r="AI2" s="2"/>
      <c r="AJ2" s="2"/>
      <c r="AK2" s="2"/>
      <c r="AL2" s="2"/>
      <c r="AM2" s="2"/>
      <c r="AN2" s="2"/>
      <c r="AO2" s="2"/>
      <c r="AP2" s="2"/>
      <c r="AQ2" s="2"/>
      <c r="AR2" s="2">
        <v>0</v>
      </c>
      <c r="AS2" s="120" t="e">
        <f>_xlfn.XLOOKUP(J2,#REF!,#REF!)</f>
        <v>#REF!</v>
      </c>
      <c r="AT2" s="120" t="e">
        <f>AR4+AR6+AR7+AR8+AR9+AR10+AR11+AR12+AR13+AR14-AS2</f>
        <v>#REF!</v>
      </c>
      <c r="AU2" s="2">
        <f>(($V2*$L2)/12)/30*(($AU$1-$S2)+1)</f>
        <v>620.40622222222225</v>
      </c>
      <c r="AV2" s="2">
        <f t="shared" ref="AV2:BC2" si="2">($V2*$L2)/12</f>
        <v>1431.7066666666667</v>
      </c>
      <c r="AW2" s="2">
        <f t="shared" si="2"/>
        <v>1431.7066666666667</v>
      </c>
      <c r="AX2" s="2">
        <f t="shared" si="2"/>
        <v>1431.7066666666667</v>
      </c>
      <c r="AY2" s="2">
        <f t="shared" si="2"/>
        <v>1431.7066666666667</v>
      </c>
      <c r="AZ2" s="2">
        <f t="shared" si="2"/>
        <v>1431.7066666666667</v>
      </c>
      <c r="BA2" s="2">
        <f t="shared" si="2"/>
        <v>1431.7066666666667</v>
      </c>
      <c r="BB2" s="2">
        <f t="shared" si="2"/>
        <v>1431.7066666666667</v>
      </c>
      <c r="BC2" s="2">
        <f t="shared" si="2"/>
        <v>1431.7066666666667</v>
      </c>
      <c r="BD2" s="16">
        <f>SUM(AU2:BC2)</f>
        <v>12074.059555555557</v>
      </c>
      <c r="BE2" s="16">
        <f>($U2*$L2)/12</f>
        <v>1486.6842026666666</v>
      </c>
      <c r="BF2" s="16">
        <f t="shared" ref="BF2:BJ3" si="3">($U2*$L2)/12</f>
        <v>1486.6842026666666</v>
      </c>
      <c r="BG2" s="16">
        <f t="shared" si="3"/>
        <v>1486.6842026666666</v>
      </c>
      <c r="BH2" s="16">
        <f t="shared" si="3"/>
        <v>1486.6842026666666</v>
      </c>
      <c r="BI2" s="16">
        <f t="shared" si="3"/>
        <v>1486.6842026666666</v>
      </c>
      <c r="BJ2" s="16">
        <f t="shared" si="3"/>
        <v>1486.6842026666666</v>
      </c>
      <c r="BK2" s="16">
        <f>SUM(BE2:BJ2)</f>
        <v>8920.1052159999999</v>
      </c>
    </row>
    <row r="3" spans="1:63" customFormat="1" x14ac:dyDescent="0.3">
      <c r="A3" s="4" t="s">
        <v>0</v>
      </c>
      <c r="B3" s="5" t="s">
        <v>22</v>
      </c>
      <c r="C3" s="4" t="s">
        <v>23</v>
      </c>
      <c r="D3" s="4"/>
      <c r="E3" s="4" t="s">
        <v>30</v>
      </c>
      <c r="F3" s="4" t="s">
        <v>640</v>
      </c>
      <c r="G3" s="4">
        <v>1</v>
      </c>
      <c r="H3" s="4" t="s">
        <v>25</v>
      </c>
      <c r="I3" s="4" t="s">
        <v>26</v>
      </c>
      <c r="J3" s="5" t="s">
        <v>27</v>
      </c>
      <c r="K3" s="4">
        <v>58</v>
      </c>
      <c r="L3" s="4">
        <v>58</v>
      </c>
      <c r="M3" s="4">
        <v>0</v>
      </c>
      <c r="N3" s="5">
        <f t="shared" ref="N3:N14" si="4">K3-M3</f>
        <v>58</v>
      </c>
      <c r="O3" s="110"/>
      <c r="P3" s="110"/>
      <c r="Q3" s="4" t="s">
        <v>28</v>
      </c>
      <c r="R3" s="7">
        <v>45414</v>
      </c>
      <c r="S3" s="7">
        <v>45414</v>
      </c>
      <c r="T3" s="31" t="s">
        <v>29</v>
      </c>
      <c r="U3" s="2">
        <f>_xlfn.XLOOKUP(J3,Catalogo!A:A,Catalogo!E:E)</f>
        <v>336.60774400000003</v>
      </c>
      <c r="V3" s="2">
        <f>_xlfn.XLOOKUP(J3,Catalogo!A:A,Catalogo!B:B)</f>
        <v>324.16000000000003</v>
      </c>
      <c r="W3" s="2">
        <f t="shared" ref="W3:W71" si="5">V3*K3</f>
        <v>18801.280000000002</v>
      </c>
      <c r="X3" s="2">
        <f t="shared" si="0"/>
        <v>1566.7733333333335</v>
      </c>
      <c r="Y3" s="2"/>
      <c r="Z3" s="2">
        <f>X3/31*(($Z$1-R3)+1)</f>
        <v>1516.2322580645164</v>
      </c>
      <c r="AA3" s="2">
        <f t="shared" si="1"/>
        <v>1566.7733333333335</v>
      </c>
      <c r="AB3" s="2">
        <f t="shared" si="1"/>
        <v>1566.7733333333335</v>
      </c>
      <c r="AC3" s="2">
        <f t="shared" si="1"/>
        <v>1566.7733333333335</v>
      </c>
      <c r="AD3" s="2">
        <f t="shared" si="1"/>
        <v>1566.7733333333335</v>
      </c>
      <c r="AE3" s="2">
        <f t="shared" si="1"/>
        <v>1566.7733333333335</v>
      </c>
      <c r="AF3" s="2">
        <f t="shared" si="1"/>
        <v>1566.7733333333335</v>
      </c>
      <c r="AG3" s="2">
        <f t="shared" si="1"/>
        <v>1566.7733333333335</v>
      </c>
      <c r="AH3" s="2">
        <f t="shared" ref="AH3:AH72" si="6">SUM(Y3:AG3)</f>
        <v>12483.645591397853</v>
      </c>
      <c r="AI3" s="2"/>
      <c r="AJ3" s="2"/>
      <c r="AK3" s="2"/>
      <c r="AL3" s="2"/>
      <c r="AM3" s="2"/>
      <c r="AN3" s="2"/>
      <c r="AO3" s="2"/>
      <c r="AP3" s="2"/>
      <c r="AQ3" s="2"/>
      <c r="AR3" s="2">
        <v>0</v>
      </c>
      <c r="AS3" s="121"/>
      <c r="AT3" s="121"/>
      <c r="AU3" s="3"/>
      <c r="AV3" s="16">
        <f>(($V3*$L3)/12)/31*(($AV$1-$S3)+1)</f>
        <v>1516.2322580645164</v>
      </c>
      <c r="AW3" s="16">
        <f t="shared" ref="AW3:BC3" si="7">($V3*$L3)/12</f>
        <v>1566.7733333333335</v>
      </c>
      <c r="AX3" s="16">
        <f t="shared" si="7"/>
        <v>1566.7733333333335</v>
      </c>
      <c r="AY3" s="16">
        <f t="shared" si="7"/>
        <v>1566.7733333333335</v>
      </c>
      <c r="AZ3" s="16">
        <f t="shared" si="7"/>
        <v>1566.7733333333335</v>
      </c>
      <c r="BA3" s="16">
        <f t="shared" si="7"/>
        <v>1566.7733333333335</v>
      </c>
      <c r="BB3" s="16">
        <f t="shared" si="7"/>
        <v>1566.7733333333335</v>
      </c>
      <c r="BC3" s="16">
        <f t="shared" si="7"/>
        <v>1566.7733333333335</v>
      </c>
      <c r="BD3" s="16">
        <f>SUM(AU3:BC3)</f>
        <v>12483.645591397853</v>
      </c>
      <c r="BE3" s="16">
        <f>($U3*$L3)/12</f>
        <v>1626.9374293333333</v>
      </c>
      <c r="BF3" s="16">
        <f t="shared" si="3"/>
        <v>1626.9374293333333</v>
      </c>
      <c r="BG3" s="16">
        <f t="shared" si="3"/>
        <v>1626.9374293333333</v>
      </c>
      <c r="BH3" s="16">
        <f t="shared" si="3"/>
        <v>1626.9374293333333</v>
      </c>
      <c r="BI3" s="16">
        <f t="shared" si="3"/>
        <v>1626.9374293333333</v>
      </c>
      <c r="BJ3" s="16">
        <f t="shared" si="3"/>
        <v>1626.9374293333333</v>
      </c>
      <c r="BK3" s="16">
        <f>SUM(BE3:BJ3)</f>
        <v>9761.6245760000002</v>
      </c>
    </row>
    <row r="4" spans="1:63" customFormat="1" x14ac:dyDescent="0.3">
      <c r="A4" s="4" t="s">
        <v>0</v>
      </c>
      <c r="B4" s="5" t="s">
        <v>22</v>
      </c>
      <c r="C4" s="4" t="s">
        <v>23</v>
      </c>
      <c r="D4" s="4"/>
      <c r="E4" s="4" t="s">
        <v>33</v>
      </c>
      <c r="F4" s="4" t="s">
        <v>641</v>
      </c>
      <c r="G4" s="4">
        <v>1</v>
      </c>
      <c r="H4" s="4" t="s">
        <v>25</v>
      </c>
      <c r="I4" s="4" t="s">
        <v>26</v>
      </c>
      <c r="J4" s="5" t="s">
        <v>27</v>
      </c>
      <c r="K4" s="4">
        <v>58</v>
      </c>
      <c r="L4" s="4">
        <v>58</v>
      </c>
      <c r="M4" s="23">
        <v>58</v>
      </c>
      <c r="N4" s="5">
        <f t="shared" si="4"/>
        <v>0</v>
      </c>
      <c r="O4" s="110"/>
      <c r="P4" s="110"/>
      <c r="Q4" s="4" t="s">
        <v>28</v>
      </c>
      <c r="R4" s="7">
        <v>45418</v>
      </c>
      <c r="S4" s="7">
        <v>45418</v>
      </c>
      <c r="T4" s="31">
        <v>45418</v>
      </c>
      <c r="U4" s="2">
        <f>_xlfn.XLOOKUP(J4,Catalogo!A:A,Catalogo!E:E)</f>
        <v>336.60774400000003</v>
      </c>
      <c r="V4" s="2">
        <f>_xlfn.XLOOKUP(J4,Catalogo!A:A,Catalogo!B:B)</f>
        <v>324.16000000000003</v>
      </c>
      <c r="W4" s="2">
        <f t="shared" si="5"/>
        <v>18801.280000000002</v>
      </c>
      <c r="X4" s="2">
        <f t="shared" si="0"/>
        <v>1566.7733333333335</v>
      </c>
      <c r="Y4" s="20"/>
      <c r="Z4" s="20">
        <f t="shared" ref="Z4:Z13" si="8">X4/31*(($Z$1-R4)+1)</f>
        <v>1314.0679569892475</v>
      </c>
      <c r="AA4" s="2">
        <f t="shared" si="1"/>
        <v>1566.7733333333335</v>
      </c>
      <c r="AB4" s="2">
        <f t="shared" si="1"/>
        <v>1566.7733333333335</v>
      </c>
      <c r="AC4" s="2">
        <f t="shared" si="1"/>
        <v>1566.7733333333335</v>
      </c>
      <c r="AD4" s="2">
        <f t="shared" si="1"/>
        <v>1566.7733333333335</v>
      </c>
      <c r="AE4" s="2">
        <f t="shared" si="1"/>
        <v>1566.7733333333335</v>
      </c>
      <c r="AF4" s="2">
        <f t="shared" si="1"/>
        <v>1566.7733333333335</v>
      </c>
      <c r="AG4" s="2">
        <f t="shared" si="1"/>
        <v>1566.7733333333335</v>
      </c>
      <c r="AH4" s="2">
        <f t="shared" si="6"/>
        <v>12281.481290322583</v>
      </c>
      <c r="AI4" s="20"/>
      <c r="AJ4" s="20">
        <f>$X4/31*(($AJ$1-$T4)+1)</f>
        <v>1314.0679569892475</v>
      </c>
      <c r="AK4" s="20">
        <f>$X4</f>
        <v>1566.7733333333335</v>
      </c>
      <c r="AL4" s="20">
        <f t="shared" ref="AL4:AQ4" si="9">$X4</f>
        <v>1566.7733333333335</v>
      </c>
      <c r="AM4" s="20">
        <f t="shared" si="9"/>
        <v>1566.7733333333335</v>
      </c>
      <c r="AN4" s="20">
        <f t="shared" si="9"/>
        <v>1566.7733333333335</v>
      </c>
      <c r="AO4" s="20">
        <f t="shared" si="9"/>
        <v>1566.7733333333335</v>
      </c>
      <c r="AP4" s="20">
        <f t="shared" si="9"/>
        <v>1566.7733333333335</v>
      </c>
      <c r="AQ4" s="20">
        <f t="shared" si="9"/>
        <v>1566.7733333333335</v>
      </c>
      <c r="AR4" s="2">
        <f>SUM(AI4:AQ4)</f>
        <v>12281.481290322583</v>
      </c>
      <c r="AS4" s="121"/>
      <c r="AT4" s="121"/>
      <c r="AU4" s="3"/>
      <c r="AV4" s="16">
        <f>(($V4*$L4)/12)/31*(($AV$1-$S4)+1)</f>
        <v>1314.0679569892475</v>
      </c>
      <c r="AW4" s="16">
        <f t="shared" ref="AW4:BC6" si="10">($V4*$L4)/12</f>
        <v>1566.7733333333335</v>
      </c>
      <c r="AX4" s="16">
        <f t="shared" si="10"/>
        <v>1566.7733333333335</v>
      </c>
      <c r="AY4" s="16">
        <f t="shared" si="10"/>
        <v>1566.7733333333335</v>
      </c>
      <c r="AZ4" s="16">
        <f t="shared" si="10"/>
        <v>1566.7733333333335</v>
      </c>
      <c r="BA4" s="16">
        <f t="shared" si="10"/>
        <v>1566.7733333333335</v>
      </c>
      <c r="BB4" s="16">
        <f t="shared" si="10"/>
        <v>1566.7733333333335</v>
      </c>
      <c r="BC4" s="16">
        <f t="shared" si="10"/>
        <v>1566.7733333333335</v>
      </c>
      <c r="BD4" s="16">
        <f t="shared" ref="BD4:BD14" si="11">SUM(AU4:BC4)</f>
        <v>12281.481290322583</v>
      </c>
      <c r="BE4" s="16">
        <f t="shared" ref="BE4:BJ16" si="12">($U4*$L4)/12</f>
        <v>1626.9374293333333</v>
      </c>
      <c r="BF4" s="16">
        <f t="shared" si="12"/>
        <v>1626.9374293333333</v>
      </c>
      <c r="BG4" s="16">
        <f t="shared" si="12"/>
        <v>1626.9374293333333</v>
      </c>
      <c r="BH4" s="16">
        <f t="shared" si="12"/>
        <v>1626.9374293333333</v>
      </c>
      <c r="BI4" s="16">
        <f t="shared" si="12"/>
        <v>1626.9374293333333</v>
      </c>
      <c r="BJ4" s="16">
        <f t="shared" si="12"/>
        <v>1626.9374293333333</v>
      </c>
      <c r="BK4" s="16">
        <f t="shared" ref="BK4:BK16" si="13">SUM(BE4:BJ4)</f>
        <v>9761.6245760000002</v>
      </c>
    </row>
    <row r="5" spans="1:63" customFormat="1" x14ac:dyDescent="0.3">
      <c r="A5" s="5" t="s">
        <v>0</v>
      </c>
      <c r="B5" s="5" t="s">
        <v>22</v>
      </c>
      <c r="C5" s="5" t="s">
        <v>23</v>
      </c>
      <c r="D5" s="5"/>
      <c r="E5" s="5" t="s">
        <v>34</v>
      </c>
      <c r="F5" s="5" t="s">
        <v>642</v>
      </c>
      <c r="G5" s="5">
        <v>1</v>
      </c>
      <c r="H5" s="5" t="s">
        <v>25</v>
      </c>
      <c r="I5" s="5" t="s">
        <v>26</v>
      </c>
      <c r="J5" s="5" t="s">
        <v>27</v>
      </c>
      <c r="K5" s="5">
        <v>43</v>
      </c>
      <c r="L5" s="5">
        <v>43</v>
      </c>
      <c r="M5" s="24">
        <v>0</v>
      </c>
      <c r="N5" s="5">
        <f t="shared" si="4"/>
        <v>43</v>
      </c>
      <c r="O5" s="110"/>
      <c r="P5" s="110"/>
      <c r="Q5" s="5" t="s">
        <v>28</v>
      </c>
      <c r="R5" s="7">
        <v>45414</v>
      </c>
      <c r="S5" s="7">
        <v>45414</v>
      </c>
      <c r="T5" s="31" t="s">
        <v>29</v>
      </c>
      <c r="U5" s="2">
        <f>_xlfn.XLOOKUP(J5,Catalogo!A:A,Catalogo!E:E)</f>
        <v>336.60774400000003</v>
      </c>
      <c r="V5" s="2">
        <f>_xlfn.XLOOKUP(J5,Catalogo!A:A,Catalogo!B:B)</f>
        <v>324.16000000000003</v>
      </c>
      <c r="W5" s="2">
        <f t="shared" si="5"/>
        <v>13938.880000000001</v>
      </c>
      <c r="X5" s="2">
        <f t="shared" si="0"/>
        <v>1161.5733333333335</v>
      </c>
      <c r="Y5" s="20"/>
      <c r="Z5" s="20">
        <f t="shared" si="8"/>
        <v>1124.1032258064517</v>
      </c>
      <c r="AA5" s="2">
        <f t="shared" si="1"/>
        <v>1161.5733333333335</v>
      </c>
      <c r="AB5" s="2">
        <f t="shared" si="1"/>
        <v>1161.5733333333335</v>
      </c>
      <c r="AC5" s="2">
        <f t="shared" si="1"/>
        <v>1161.5733333333335</v>
      </c>
      <c r="AD5" s="2">
        <f t="shared" si="1"/>
        <v>1161.5733333333335</v>
      </c>
      <c r="AE5" s="2">
        <f t="shared" si="1"/>
        <v>1161.5733333333335</v>
      </c>
      <c r="AF5" s="2">
        <f t="shared" si="1"/>
        <v>1161.5733333333335</v>
      </c>
      <c r="AG5" s="2">
        <f t="shared" si="1"/>
        <v>1161.5733333333335</v>
      </c>
      <c r="AH5" s="2">
        <f t="shared" si="6"/>
        <v>9255.1165591397876</v>
      </c>
      <c r="AI5" s="20"/>
      <c r="AJ5" s="20"/>
      <c r="AK5" s="20"/>
      <c r="AL5" s="20"/>
      <c r="AM5" s="20"/>
      <c r="AN5" s="20"/>
      <c r="AO5" s="20"/>
      <c r="AP5" s="20"/>
      <c r="AQ5" s="20"/>
      <c r="AR5" s="2">
        <v>0</v>
      </c>
      <c r="AS5" s="121"/>
      <c r="AT5" s="121"/>
      <c r="AU5" s="3"/>
      <c r="AV5" s="16">
        <f>(($V5*$L5)/12)/31*(($AV$1-$S5)+1)</f>
        <v>1124.1032258064517</v>
      </c>
      <c r="AW5" s="16">
        <f t="shared" si="10"/>
        <v>1161.5733333333335</v>
      </c>
      <c r="AX5" s="16">
        <f t="shared" si="10"/>
        <v>1161.5733333333335</v>
      </c>
      <c r="AY5" s="16">
        <f t="shared" si="10"/>
        <v>1161.5733333333335</v>
      </c>
      <c r="AZ5" s="16">
        <f t="shared" si="10"/>
        <v>1161.5733333333335</v>
      </c>
      <c r="BA5" s="16">
        <f t="shared" si="10"/>
        <v>1161.5733333333335</v>
      </c>
      <c r="BB5" s="16">
        <f t="shared" si="10"/>
        <v>1161.5733333333335</v>
      </c>
      <c r="BC5" s="16">
        <f t="shared" si="10"/>
        <v>1161.5733333333335</v>
      </c>
      <c r="BD5" s="16">
        <f t="shared" si="11"/>
        <v>9255.1165591397876</v>
      </c>
      <c r="BE5" s="16">
        <f t="shared" si="12"/>
        <v>1206.1777493333334</v>
      </c>
      <c r="BF5" s="16">
        <f t="shared" si="12"/>
        <v>1206.1777493333334</v>
      </c>
      <c r="BG5" s="16">
        <f t="shared" si="12"/>
        <v>1206.1777493333334</v>
      </c>
      <c r="BH5" s="16">
        <f t="shared" si="12"/>
        <v>1206.1777493333334</v>
      </c>
      <c r="BI5" s="16">
        <f t="shared" si="12"/>
        <v>1206.1777493333334</v>
      </c>
      <c r="BJ5" s="16">
        <f t="shared" si="12"/>
        <v>1206.1777493333334</v>
      </c>
      <c r="BK5" s="16">
        <f t="shared" si="13"/>
        <v>7237.0664960000013</v>
      </c>
    </row>
    <row r="6" spans="1:63" customFormat="1" x14ac:dyDescent="0.3">
      <c r="A6" s="4" t="s">
        <v>0</v>
      </c>
      <c r="B6" s="5" t="s">
        <v>22</v>
      </c>
      <c r="C6" s="4" t="s">
        <v>23</v>
      </c>
      <c r="D6" s="4"/>
      <c r="E6" s="4" t="s">
        <v>35</v>
      </c>
      <c r="F6" s="4" t="s">
        <v>627</v>
      </c>
      <c r="G6" s="4">
        <v>1</v>
      </c>
      <c r="H6" s="4" t="s">
        <v>25</v>
      </c>
      <c r="I6" s="4" t="s">
        <v>26</v>
      </c>
      <c r="J6" s="5" t="s">
        <v>27</v>
      </c>
      <c r="K6" s="4">
        <v>44</v>
      </c>
      <c r="L6" s="4">
        <v>44</v>
      </c>
      <c r="M6" s="23">
        <v>44</v>
      </c>
      <c r="N6" s="5">
        <f t="shared" si="4"/>
        <v>0</v>
      </c>
      <c r="O6" s="110"/>
      <c r="P6" s="110"/>
      <c r="Q6" s="4" t="s">
        <v>28</v>
      </c>
      <c r="R6" s="7">
        <v>45418</v>
      </c>
      <c r="S6" s="7">
        <v>45418</v>
      </c>
      <c r="T6" s="70">
        <v>45418</v>
      </c>
      <c r="U6" s="2">
        <f>_xlfn.XLOOKUP(J6,Catalogo!A:A,Catalogo!E:E)</f>
        <v>336.60774400000003</v>
      </c>
      <c r="V6" s="2">
        <f>_xlfn.XLOOKUP(J6,Catalogo!A:A,Catalogo!B:B)</f>
        <v>324.16000000000003</v>
      </c>
      <c r="W6" s="2">
        <f t="shared" si="5"/>
        <v>14263.04</v>
      </c>
      <c r="X6" s="2">
        <f t="shared" si="0"/>
        <v>1188.5866666666668</v>
      </c>
      <c r="Y6" s="20"/>
      <c r="Z6" s="20">
        <f t="shared" si="8"/>
        <v>996.87913978494635</v>
      </c>
      <c r="AA6" s="2">
        <f t="shared" si="1"/>
        <v>1188.5866666666668</v>
      </c>
      <c r="AB6" s="2">
        <f t="shared" si="1"/>
        <v>1188.5866666666668</v>
      </c>
      <c r="AC6" s="2">
        <f t="shared" si="1"/>
        <v>1188.5866666666668</v>
      </c>
      <c r="AD6" s="2">
        <f t="shared" si="1"/>
        <v>1188.5866666666668</v>
      </c>
      <c r="AE6" s="2">
        <f t="shared" si="1"/>
        <v>1188.5866666666668</v>
      </c>
      <c r="AF6" s="2">
        <f t="shared" si="1"/>
        <v>1188.5866666666668</v>
      </c>
      <c r="AG6" s="2">
        <f t="shared" si="1"/>
        <v>1188.5866666666668</v>
      </c>
      <c r="AH6" s="2">
        <f t="shared" si="6"/>
        <v>9316.9858064516156</v>
      </c>
      <c r="AI6" s="20"/>
      <c r="AJ6" s="20">
        <f t="shared" ref="AJ6:AJ13" si="14">$X6/31*(($AJ$1-$T6)+1)</f>
        <v>996.87913978494635</v>
      </c>
      <c r="AK6" s="20">
        <f t="shared" ref="AK6:AQ13" si="15">$X6</f>
        <v>1188.5866666666668</v>
      </c>
      <c r="AL6" s="20">
        <f t="shared" si="15"/>
        <v>1188.5866666666668</v>
      </c>
      <c r="AM6" s="20">
        <f t="shared" si="15"/>
        <v>1188.5866666666668</v>
      </c>
      <c r="AN6" s="20">
        <f t="shared" si="15"/>
        <v>1188.5866666666668</v>
      </c>
      <c r="AO6" s="20">
        <f t="shared" si="15"/>
        <v>1188.5866666666668</v>
      </c>
      <c r="AP6" s="20">
        <f t="shared" si="15"/>
        <v>1188.5866666666668</v>
      </c>
      <c r="AQ6" s="20">
        <f t="shared" si="15"/>
        <v>1188.5866666666668</v>
      </c>
      <c r="AR6" s="2">
        <f t="shared" ref="AR6:AR13" si="16">SUM(AI6:AQ6)</f>
        <v>9316.9858064516156</v>
      </c>
      <c r="AS6" s="121"/>
      <c r="AT6" s="121"/>
      <c r="AU6" s="3"/>
      <c r="AV6" s="16">
        <f>(($V6*$L6)/12)/31*(($AV$1-$S6)+1)</f>
        <v>996.87913978494635</v>
      </c>
      <c r="AW6" s="16">
        <f t="shared" si="10"/>
        <v>1188.5866666666668</v>
      </c>
      <c r="AX6" s="16">
        <f t="shared" si="10"/>
        <v>1188.5866666666668</v>
      </c>
      <c r="AY6" s="16">
        <f t="shared" si="10"/>
        <v>1188.5866666666668</v>
      </c>
      <c r="AZ6" s="16">
        <f t="shared" si="10"/>
        <v>1188.5866666666668</v>
      </c>
      <c r="BA6" s="16">
        <f t="shared" si="10"/>
        <v>1188.5866666666668</v>
      </c>
      <c r="BB6" s="16">
        <f t="shared" si="10"/>
        <v>1188.5866666666668</v>
      </c>
      <c r="BC6" s="16">
        <f t="shared" si="10"/>
        <v>1188.5866666666668</v>
      </c>
      <c r="BD6" s="16">
        <f t="shared" si="11"/>
        <v>9316.9858064516156</v>
      </c>
      <c r="BE6" s="16">
        <f t="shared" si="12"/>
        <v>1234.2283946666669</v>
      </c>
      <c r="BF6" s="16">
        <f t="shared" si="12"/>
        <v>1234.2283946666669</v>
      </c>
      <c r="BG6" s="16">
        <f t="shared" si="12"/>
        <v>1234.2283946666669</v>
      </c>
      <c r="BH6" s="16">
        <f t="shared" si="12"/>
        <v>1234.2283946666669</v>
      </c>
      <c r="BI6" s="16">
        <f t="shared" si="12"/>
        <v>1234.2283946666669</v>
      </c>
      <c r="BJ6" s="16">
        <f t="shared" si="12"/>
        <v>1234.2283946666669</v>
      </c>
      <c r="BK6" s="16">
        <f t="shared" si="13"/>
        <v>7405.3703680000008</v>
      </c>
    </row>
    <row r="7" spans="1:63" customFormat="1" x14ac:dyDescent="0.3">
      <c r="A7" s="5" t="s">
        <v>0</v>
      </c>
      <c r="B7" s="5" t="s">
        <v>22</v>
      </c>
      <c r="C7" s="5" t="s">
        <v>23</v>
      </c>
      <c r="D7" s="5"/>
      <c r="E7" s="5" t="s">
        <v>36</v>
      </c>
      <c r="F7" s="5" t="s">
        <v>628</v>
      </c>
      <c r="G7" s="5">
        <v>1</v>
      </c>
      <c r="H7" s="5" t="s">
        <v>25</v>
      </c>
      <c r="I7" s="5" t="s">
        <v>26</v>
      </c>
      <c r="J7" s="5" t="s">
        <v>27</v>
      </c>
      <c r="K7" s="5">
        <v>35</v>
      </c>
      <c r="L7" s="8">
        <v>35</v>
      </c>
      <c r="M7" s="24">
        <v>35</v>
      </c>
      <c r="N7" s="5">
        <f t="shared" si="4"/>
        <v>0</v>
      </c>
      <c r="O7" s="110"/>
      <c r="P7" s="110"/>
      <c r="Q7" s="5" t="s">
        <v>28</v>
      </c>
      <c r="R7" s="7">
        <v>45418</v>
      </c>
      <c r="S7" s="14">
        <v>45513</v>
      </c>
      <c r="T7" s="31">
        <v>45418</v>
      </c>
      <c r="U7" s="2">
        <f>_xlfn.XLOOKUP(J7,Catalogo!A:A,Catalogo!E:E)</f>
        <v>336.60774400000003</v>
      </c>
      <c r="V7" s="2">
        <f>_xlfn.XLOOKUP(J7,Catalogo!A:A,Catalogo!B:B)</f>
        <v>324.16000000000003</v>
      </c>
      <c r="W7" s="2">
        <f t="shared" si="5"/>
        <v>11345.6</v>
      </c>
      <c r="X7" s="2">
        <f t="shared" si="0"/>
        <v>945.4666666666667</v>
      </c>
      <c r="Y7" s="20"/>
      <c r="Z7" s="20">
        <f t="shared" si="8"/>
        <v>792.97204301075271</v>
      </c>
      <c r="AA7" s="2">
        <f t="shared" si="1"/>
        <v>945.4666666666667</v>
      </c>
      <c r="AB7" s="2">
        <f t="shared" si="1"/>
        <v>945.4666666666667</v>
      </c>
      <c r="AC7" s="2">
        <f t="shared" si="1"/>
        <v>945.4666666666667</v>
      </c>
      <c r="AD7" s="2">
        <f t="shared" si="1"/>
        <v>945.4666666666667</v>
      </c>
      <c r="AE7" s="2">
        <f t="shared" si="1"/>
        <v>945.4666666666667</v>
      </c>
      <c r="AF7" s="2">
        <f t="shared" si="1"/>
        <v>945.4666666666667</v>
      </c>
      <c r="AG7" s="2">
        <f t="shared" si="1"/>
        <v>945.4666666666667</v>
      </c>
      <c r="AH7" s="2">
        <f t="shared" si="6"/>
        <v>7411.23870967742</v>
      </c>
      <c r="AI7" s="20"/>
      <c r="AJ7" s="20">
        <f t="shared" si="14"/>
        <v>792.97204301075271</v>
      </c>
      <c r="AK7" s="20">
        <f t="shared" si="15"/>
        <v>945.4666666666667</v>
      </c>
      <c r="AL7" s="20">
        <f t="shared" si="15"/>
        <v>945.4666666666667</v>
      </c>
      <c r="AM7" s="20">
        <f t="shared" si="15"/>
        <v>945.4666666666667</v>
      </c>
      <c r="AN7" s="20">
        <f t="shared" si="15"/>
        <v>945.4666666666667</v>
      </c>
      <c r="AO7" s="20">
        <f t="shared" si="15"/>
        <v>945.4666666666667</v>
      </c>
      <c r="AP7" s="20">
        <f t="shared" si="15"/>
        <v>945.4666666666667</v>
      </c>
      <c r="AQ7" s="20">
        <f t="shared" si="15"/>
        <v>945.4666666666667</v>
      </c>
      <c r="AR7" s="2">
        <f t="shared" si="16"/>
        <v>7411.23870967742</v>
      </c>
      <c r="AS7" s="121"/>
      <c r="AT7" s="121"/>
      <c r="AU7" s="3"/>
      <c r="AV7" s="3"/>
      <c r="AW7" s="3"/>
      <c r="AX7" s="3"/>
      <c r="AY7" s="16">
        <f>(($V7*$L7)/12)/31*(($AY$1-$S7)+1)</f>
        <v>701.47526881720432</v>
      </c>
      <c r="AZ7" s="16">
        <f t="shared" ref="AZ7:BC13" si="17">($V7*$L7)/12</f>
        <v>945.4666666666667</v>
      </c>
      <c r="BA7" s="16">
        <f t="shared" si="17"/>
        <v>945.4666666666667</v>
      </c>
      <c r="BB7" s="16">
        <f t="shared" si="17"/>
        <v>945.4666666666667</v>
      </c>
      <c r="BC7" s="16">
        <f t="shared" si="17"/>
        <v>945.4666666666667</v>
      </c>
      <c r="BD7" s="16">
        <f t="shared" si="11"/>
        <v>4483.3419354838716</v>
      </c>
      <c r="BE7" s="16">
        <f t="shared" si="12"/>
        <v>981.77258666666683</v>
      </c>
      <c r="BF7" s="16">
        <f t="shared" si="12"/>
        <v>981.77258666666683</v>
      </c>
      <c r="BG7" s="16">
        <f t="shared" si="12"/>
        <v>981.77258666666683</v>
      </c>
      <c r="BH7" s="16">
        <f t="shared" si="12"/>
        <v>981.77258666666683</v>
      </c>
      <c r="BI7" s="16">
        <f t="shared" si="12"/>
        <v>981.77258666666683</v>
      </c>
      <c r="BJ7" s="16">
        <f t="shared" si="12"/>
        <v>981.77258666666683</v>
      </c>
      <c r="BK7" s="16">
        <f t="shared" si="13"/>
        <v>5890.6355200000007</v>
      </c>
    </row>
    <row r="8" spans="1:63" customFormat="1" x14ac:dyDescent="0.3">
      <c r="A8" s="4" t="s">
        <v>0</v>
      </c>
      <c r="B8" s="5" t="s">
        <v>22</v>
      </c>
      <c r="C8" s="4" t="s">
        <v>23</v>
      </c>
      <c r="D8" s="4"/>
      <c r="E8" s="4" t="s">
        <v>37</v>
      </c>
      <c r="F8" s="13" t="s">
        <v>629</v>
      </c>
      <c r="G8" s="4">
        <v>1</v>
      </c>
      <c r="H8" s="4" t="s">
        <v>25</v>
      </c>
      <c r="I8" s="4" t="s">
        <v>26</v>
      </c>
      <c r="J8" s="5" t="s">
        <v>27</v>
      </c>
      <c r="K8" s="4">
        <v>44</v>
      </c>
      <c r="L8" s="4">
        <v>44</v>
      </c>
      <c r="M8" s="23">
        <v>44</v>
      </c>
      <c r="N8" s="5">
        <f t="shared" si="4"/>
        <v>0</v>
      </c>
      <c r="O8" s="110"/>
      <c r="P8" s="110"/>
      <c r="Q8" s="4" t="s">
        <v>28</v>
      </c>
      <c r="R8" s="7">
        <v>45418</v>
      </c>
      <c r="S8" s="7">
        <v>45418</v>
      </c>
      <c r="T8" s="31">
        <v>45418</v>
      </c>
      <c r="U8" s="2">
        <f>_xlfn.XLOOKUP(J8,Catalogo!A:A,Catalogo!E:E)</f>
        <v>336.60774400000003</v>
      </c>
      <c r="V8" s="2">
        <f>_xlfn.XLOOKUP(J8,Catalogo!A:A,Catalogo!B:B)</f>
        <v>324.16000000000003</v>
      </c>
      <c r="W8" s="2">
        <f t="shared" si="5"/>
        <v>14263.04</v>
      </c>
      <c r="X8" s="2">
        <f t="shared" si="0"/>
        <v>1188.5866666666668</v>
      </c>
      <c r="Y8" s="20"/>
      <c r="Z8" s="20">
        <f t="shared" si="8"/>
        <v>996.87913978494635</v>
      </c>
      <c r="AA8" s="2">
        <f t="shared" si="1"/>
        <v>1188.5866666666668</v>
      </c>
      <c r="AB8" s="2">
        <f t="shared" si="1"/>
        <v>1188.5866666666668</v>
      </c>
      <c r="AC8" s="2">
        <f t="shared" si="1"/>
        <v>1188.5866666666668</v>
      </c>
      <c r="AD8" s="2">
        <f t="shared" si="1"/>
        <v>1188.5866666666668</v>
      </c>
      <c r="AE8" s="2">
        <f t="shared" si="1"/>
        <v>1188.5866666666668</v>
      </c>
      <c r="AF8" s="2">
        <f t="shared" si="1"/>
        <v>1188.5866666666668</v>
      </c>
      <c r="AG8" s="2">
        <f t="shared" si="1"/>
        <v>1188.5866666666668</v>
      </c>
      <c r="AH8" s="2">
        <f t="shared" si="6"/>
        <v>9316.9858064516156</v>
      </c>
      <c r="AI8" s="20"/>
      <c r="AJ8" s="20">
        <f t="shared" si="14"/>
        <v>996.87913978494635</v>
      </c>
      <c r="AK8" s="20">
        <f t="shared" si="15"/>
        <v>1188.5866666666668</v>
      </c>
      <c r="AL8" s="20">
        <f t="shared" si="15"/>
        <v>1188.5866666666668</v>
      </c>
      <c r="AM8" s="20">
        <f t="shared" si="15"/>
        <v>1188.5866666666668</v>
      </c>
      <c r="AN8" s="20">
        <f t="shared" si="15"/>
        <v>1188.5866666666668</v>
      </c>
      <c r="AO8" s="20">
        <f t="shared" si="15"/>
        <v>1188.5866666666668</v>
      </c>
      <c r="AP8" s="20">
        <f t="shared" si="15"/>
        <v>1188.5866666666668</v>
      </c>
      <c r="AQ8" s="20">
        <f t="shared" si="15"/>
        <v>1188.5866666666668</v>
      </c>
      <c r="AR8" s="2">
        <f t="shared" si="16"/>
        <v>9316.9858064516156</v>
      </c>
      <c r="AS8" s="121"/>
      <c r="AT8" s="121"/>
      <c r="AU8" s="3"/>
      <c r="AV8" s="16">
        <f t="shared" ref="AV8:AV13" si="18">(($V8*$L8)/12)/31*(($AV$1-$S8)+1)</f>
        <v>996.87913978494635</v>
      </c>
      <c r="AW8" s="16">
        <f t="shared" ref="AW8:AY13" si="19">($V8*$L8)/12</f>
        <v>1188.5866666666668</v>
      </c>
      <c r="AX8" s="16">
        <f t="shared" si="19"/>
        <v>1188.5866666666668</v>
      </c>
      <c r="AY8" s="16">
        <f t="shared" si="19"/>
        <v>1188.5866666666668</v>
      </c>
      <c r="AZ8" s="16">
        <f t="shared" si="17"/>
        <v>1188.5866666666668</v>
      </c>
      <c r="BA8" s="16">
        <f t="shared" si="17"/>
        <v>1188.5866666666668</v>
      </c>
      <c r="BB8" s="16">
        <f t="shared" si="17"/>
        <v>1188.5866666666668</v>
      </c>
      <c r="BC8" s="16">
        <f t="shared" si="17"/>
        <v>1188.5866666666668</v>
      </c>
      <c r="BD8" s="16">
        <f t="shared" si="11"/>
        <v>9316.9858064516156</v>
      </c>
      <c r="BE8" s="16">
        <f t="shared" si="12"/>
        <v>1234.2283946666669</v>
      </c>
      <c r="BF8" s="16">
        <f t="shared" si="12"/>
        <v>1234.2283946666669</v>
      </c>
      <c r="BG8" s="16">
        <f t="shared" si="12"/>
        <v>1234.2283946666669</v>
      </c>
      <c r="BH8" s="16">
        <f t="shared" si="12"/>
        <v>1234.2283946666669</v>
      </c>
      <c r="BI8" s="16">
        <f t="shared" si="12"/>
        <v>1234.2283946666669</v>
      </c>
      <c r="BJ8" s="16">
        <f t="shared" si="12"/>
        <v>1234.2283946666669</v>
      </c>
      <c r="BK8" s="16">
        <f t="shared" si="13"/>
        <v>7405.3703680000008</v>
      </c>
    </row>
    <row r="9" spans="1:63" customFormat="1" x14ac:dyDescent="0.3">
      <c r="A9" s="5" t="s">
        <v>0</v>
      </c>
      <c r="B9" s="5" t="s">
        <v>22</v>
      </c>
      <c r="C9" s="5" t="s">
        <v>23</v>
      </c>
      <c r="D9" s="5"/>
      <c r="E9" s="5" t="s">
        <v>38</v>
      </c>
      <c r="F9" s="8" t="s">
        <v>630</v>
      </c>
      <c r="G9" s="5">
        <v>1</v>
      </c>
      <c r="H9" s="5" t="s">
        <v>25</v>
      </c>
      <c r="I9" s="5" t="s">
        <v>26</v>
      </c>
      <c r="J9" s="5" t="s">
        <v>27</v>
      </c>
      <c r="K9" s="5">
        <v>38</v>
      </c>
      <c r="L9" s="5">
        <v>38</v>
      </c>
      <c r="M9" s="24">
        <v>38</v>
      </c>
      <c r="N9" s="5">
        <f t="shared" si="4"/>
        <v>0</v>
      </c>
      <c r="O9" s="110"/>
      <c r="P9" s="110"/>
      <c r="Q9" s="5" t="s">
        <v>28</v>
      </c>
      <c r="R9" s="7">
        <v>45418</v>
      </c>
      <c r="S9" s="7">
        <v>45418</v>
      </c>
      <c r="T9" s="31">
        <v>45418</v>
      </c>
      <c r="U9" s="2">
        <f>_xlfn.XLOOKUP(J9,Catalogo!A:A,Catalogo!E:E)</f>
        <v>336.60774400000003</v>
      </c>
      <c r="V9" s="2">
        <f>_xlfn.XLOOKUP(J9,Catalogo!A:A,Catalogo!B:B)</f>
        <v>324.16000000000003</v>
      </c>
      <c r="W9" s="2">
        <f t="shared" si="5"/>
        <v>12318.080000000002</v>
      </c>
      <c r="X9" s="2">
        <f t="shared" si="0"/>
        <v>1026.5066666666669</v>
      </c>
      <c r="Y9" s="20"/>
      <c r="Z9" s="20">
        <f t="shared" si="8"/>
        <v>860.94107526881726</v>
      </c>
      <c r="AA9" s="2">
        <f t="shared" si="1"/>
        <v>1026.5066666666669</v>
      </c>
      <c r="AB9" s="2">
        <f t="shared" si="1"/>
        <v>1026.5066666666669</v>
      </c>
      <c r="AC9" s="2">
        <f t="shared" si="1"/>
        <v>1026.5066666666669</v>
      </c>
      <c r="AD9" s="2">
        <f t="shared" si="1"/>
        <v>1026.5066666666669</v>
      </c>
      <c r="AE9" s="2">
        <f t="shared" si="1"/>
        <v>1026.5066666666669</v>
      </c>
      <c r="AF9" s="2">
        <f t="shared" si="1"/>
        <v>1026.5066666666669</v>
      </c>
      <c r="AG9" s="2">
        <f t="shared" si="1"/>
        <v>1026.5066666666669</v>
      </c>
      <c r="AH9" s="2">
        <f t="shared" si="6"/>
        <v>8046.4877419354862</v>
      </c>
      <c r="AI9" s="20"/>
      <c r="AJ9" s="20">
        <f t="shared" si="14"/>
        <v>860.94107526881726</v>
      </c>
      <c r="AK9" s="20">
        <f t="shared" si="15"/>
        <v>1026.5066666666669</v>
      </c>
      <c r="AL9" s="20">
        <f t="shared" si="15"/>
        <v>1026.5066666666669</v>
      </c>
      <c r="AM9" s="20">
        <f t="shared" si="15"/>
        <v>1026.5066666666669</v>
      </c>
      <c r="AN9" s="20">
        <f t="shared" si="15"/>
        <v>1026.5066666666669</v>
      </c>
      <c r="AO9" s="20">
        <f t="shared" si="15"/>
        <v>1026.5066666666669</v>
      </c>
      <c r="AP9" s="20">
        <f t="shared" si="15"/>
        <v>1026.5066666666669</v>
      </c>
      <c r="AQ9" s="20">
        <f t="shared" si="15"/>
        <v>1026.5066666666669</v>
      </c>
      <c r="AR9" s="2">
        <f t="shared" si="16"/>
        <v>8046.4877419354862</v>
      </c>
      <c r="AS9" s="121"/>
      <c r="AT9" s="121"/>
      <c r="AU9" s="3"/>
      <c r="AV9" s="16">
        <f t="shared" si="18"/>
        <v>860.94107526881726</v>
      </c>
      <c r="AW9" s="16">
        <f t="shared" si="19"/>
        <v>1026.5066666666669</v>
      </c>
      <c r="AX9" s="16">
        <f t="shared" si="19"/>
        <v>1026.5066666666669</v>
      </c>
      <c r="AY9" s="16">
        <f t="shared" si="19"/>
        <v>1026.5066666666669</v>
      </c>
      <c r="AZ9" s="16">
        <f t="shared" si="17"/>
        <v>1026.5066666666669</v>
      </c>
      <c r="BA9" s="16">
        <f t="shared" si="17"/>
        <v>1026.5066666666669</v>
      </c>
      <c r="BB9" s="16">
        <f t="shared" si="17"/>
        <v>1026.5066666666669</v>
      </c>
      <c r="BC9" s="16">
        <f t="shared" si="17"/>
        <v>1026.5066666666669</v>
      </c>
      <c r="BD9" s="16">
        <f t="shared" si="11"/>
        <v>8046.4877419354862</v>
      </c>
      <c r="BE9" s="16">
        <f t="shared" si="12"/>
        <v>1065.9245226666667</v>
      </c>
      <c r="BF9" s="16">
        <f t="shared" si="12"/>
        <v>1065.9245226666667</v>
      </c>
      <c r="BG9" s="16">
        <f t="shared" si="12"/>
        <v>1065.9245226666667</v>
      </c>
      <c r="BH9" s="16">
        <f t="shared" si="12"/>
        <v>1065.9245226666667</v>
      </c>
      <c r="BI9" s="16">
        <f t="shared" si="12"/>
        <v>1065.9245226666667</v>
      </c>
      <c r="BJ9" s="16">
        <f t="shared" si="12"/>
        <v>1065.9245226666667</v>
      </c>
      <c r="BK9" s="16">
        <f t="shared" si="13"/>
        <v>6395.5471359999992</v>
      </c>
    </row>
    <row r="10" spans="1:63" customFormat="1" x14ac:dyDescent="0.3">
      <c r="A10" s="4" t="s">
        <v>0</v>
      </c>
      <c r="B10" s="5" t="s">
        <v>22</v>
      </c>
      <c r="C10" s="4" t="s">
        <v>23</v>
      </c>
      <c r="D10" s="4"/>
      <c r="E10" s="4" t="s">
        <v>39</v>
      </c>
      <c r="F10" s="13" t="s">
        <v>631</v>
      </c>
      <c r="G10" s="4">
        <v>1</v>
      </c>
      <c r="H10" s="4" t="s">
        <v>25</v>
      </c>
      <c r="I10" s="4" t="s">
        <v>26</v>
      </c>
      <c r="J10" s="5" t="s">
        <v>27</v>
      </c>
      <c r="K10" s="4">
        <v>40</v>
      </c>
      <c r="L10" s="4">
        <v>40</v>
      </c>
      <c r="M10" s="23">
        <v>40</v>
      </c>
      <c r="N10" s="5">
        <f t="shared" si="4"/>
        <v>0</v>
      </c>
      <c r="O10" s="110"/>
      <c r="P10" s="110"/>
      <c r="Q10" s="4" t="s">
        <v>28</v>
      </c>
      <c r="R10" s="7">
        <v>45418</v>
      </c>
      <c r="S10" s="7">
        <v>45418</v>
      </c>
      <c r="T10" s="31">
        <v>45418</v>
      </c>
      <c r="U10" s="2">
        <f>_xlfn.XLOOKUP(J10,Catalogo!A:A,Catalogo!E:E)</f>
        <v>336.60774400000003</v>
      </c>
      <c r="V10" s="2">
        <f>_xlfn.XLOOKUP(J10,Catalogo!A:A,Catalogo!B:B)</f>
        <v>324.16000000000003</v>
      </c>
      <c r="W10" s="2">
        <f t="shared" si="5"/>
        <v>12966.400000000001</v>
      </c>
      <c r="X10" s="2">
        <f t="shared" si="0"/>
        <v>1080.5333333333335</v>
      </c>
      <c r="Y10" s="20"/>
      <c r="Z10" s="20">
        <f t="shared" si="8"/>
        <v>906.25376344086033</v>
      </c>
      <c r="AA10" s="2">
        <f t="shared" si="1"/>
        <v>1080.5333333333335</v>
      </c>
      <c r="AB10" s="2">
        <f t="shared" si="1"/>
        <v>1080.5333333333335</v>
      </c>
      <c r="AC10" s="2">
        <f t="shared" si="1"/>
        <v>1080.5333333333335</v>
      </c>
      <c r="AD10" s="2">
        <f t="shared" si="1"/>
        <v>1080.5333333333335</v>
      </c>
      <c r="AE10" s="2">
        <f t="shared" si="1"/>
        <v>1080.5333333333335</v>
      </c>
      <c r="AF10" s="2">
        <f t="shared" si="1"/>
        <v>1080.5333333333335</v>
      </c>
      <c r="AG10" s="2">
        <f t="shared" si="1"/>
        <v>1080.5333333333335</v>
      </c>
      <c r="AH10" s="2">
        <f t="shared" si="6"/>
        <v>8469.9870967741954</v>
      </c>
      <c r="AI10" s="20"/>
      <c r="AJ10" s="20">
        <f t="shared" si="14"/>
        <v>906.25376344086033</v>
      </c>
      <c r="AK10" s="20">
        <f t="shared" si="15"/>
        <v>1080.5333333333335</v>
      </c>
      <c r="AL10" s="20">
        <f t="shared" si="15"/>
        <v>1080.5333333333335</v>
      </c>
      <c r="AM10" s="20">
        <f t="shared" si="15"/>
        <v>1080.5333333333335</v>
      </c>
      <c r="AN10" s="20">
        <f t="shared" si="15"/>
        <v>1080.5333333333335</v>
      </c>
      <c r="AO10" s="20">
        <f t="shared" si="15"/>
        <v>1080.5333333333335</v>
      </c>
      <c r="AP10" s="20">
        <f t="shared" si="15"/>
        <v>1080.5333333333335</v>
      </c>
      <c r="AQ10" s="20">
        <f t="shared" si="15"/>
        <v>1080.5333333333335</v>
      </c>
      <c r="AR10" s="2">
        <f t="shared" si="16"/>
        <v>8469.9870967741954</v>
      </c>
      <c r="AS10" s="121"/>
      <c r="AT10" s="121"/>
      <c r="AU10" s="3"/>
      <c r="AV10" s="16">
        <f t="shared" si="18"/>
        <v>906.25376344086033</v>
      </c>
      <c r="AW10" s="16">
        <f t="shared" si="19"/>
        <v>1080.5333333333335</v>
      </c>
      <c r="AX10" s="16">
        <f t="shared" si="19"/>
        <v>1080.5333333333335</v>
      </c>
      <c r="AY10" s="16">
        <f t="shared" si="19"/>
        <v>1080.5333333333335</v>
      </c>
      <c r="AZ10" s="16">
        <f t="shared" si="17"/>
        <v>1080.5333333333335</v>
      </c>
      <c r="BA10" s="16">
        <f t="shared" si="17"/>
        <v>1080.5333333333335</v>
      </c>
      <c r="BB10" s="16">
        <f t="shared" si="17"/>
        <v>1080.5333333333335</v>
      </c>
      <c r="BC10" s="16">
        <f t="shared" si="17"/>
        <v>1080.5333333333335</v>
      </c>
      <c r="BD10" s="16">
        <f t="shared" si="11"/>
        <v>8469.9870967741954</v>
      </c>
      <c r="BE10" s="16">
        <f t="shared" si="12"/>
        <v>1122.0258133333334</v>
      </c>
      <c r="BF10" s="16">
        <f t="shared" si="12"/>
        <v>1122.0258133333334</v>
      </c>
      <c r="BG10" s="16">
        <f t="shared" si="12"/>
        <v>1122.0258133333334</v>
      </c>
      <c r="BH10" s="16">
        <f t="shared" si="12"/>
        <v>1122.0258133333334</v>
      </c>
      <c r="BI10" s="16">
        <f t="shared" si="12"/>
        <v>1122.0258133333334</v>
      </c>
      <c r="BJ10" s="16">
        <f t="shared" si="12"/>
        <v>1122.0258133333334</v>
      </c>
      <c r="BK10" s="16">
        <f t="shared" si="13"/>
        <v>6732.154880000001</v>
      </c>
    </row>
    <row r="11" spans="1:63" customFormat="1" x14ac:dyDescent="0.3">
      <c r="A11" s="5" t="s">
        <v>0</v>
      </c>
      <c r="B11" s="5" t="s">
        <v>22</v>
      </c>
      <c r="C11" s="5" t="s">
        <v>23</v>
      </c>
      <c r="D11" s="5"/>
      <c r="E11" s="5" t="s">
        <v>40</v>
      </c>
      <c r="F11" s="8" t="s">
        <v>633</v>
      </c>
      <c r="G11" s="5">
        <v>1</v>
      </c>
      <c r="H11" s="5" t="s">
        <v>25</v>
      </c>
      <c r="I11" s="5" t="s">
        <v>26</v>
      </c>
      <c r="J11" s="5" t="s">
        <v>27</v>
      </c>
      <c r="K11" s="5">
        <v>79</v>
      </c>
      <c r="L11" s="5">
        <v>79</v>
      </c>
      <c r="M11" s="24">
        <v>79</v>
      </c>
      <c r="N11" s="5">
        <f t="shared" si="4"/>
        <v>0</v>
      </c>
      <c r="O11" s="110"/>
      <c r="P11" s="110"/>
      <c r="Q11" s="5" t="s">
        <v>28</v>
      </c>
      <c r="R11" s="7">
        <v>45418</v>
      </c>
      <c r="S11" s="7">
        <v>45418</v>
      </c>
      <c r="T11" s="31">
        <v>45418</v>
      </c>
      <c r="U11" s="2">
        <f>_xlfn.XLOOKUP(J11,Catalogo!A:A,Catalogo!E:E)</f>
        <v>336.60774400000003</v>
      </c>
      <c r="V11" s="2">
        <f>_xlfn.XLOOKUP(J11,Catalogo!A:A,Catalogo!B:B)</f>
        <v>324.16000000000003</v>
      </c>
      <c r="W11" s="2">
        <f t="shared" si="5"/>
        <v>25608.640000000003</v>
      </c>
      <c r="X11" s="2">
        <f t="shared" si="0"/>
        <v>2134.0533333333337</v>
      </c>
      <c r="Y11" s="20"/>
      <c r="Z11" s="20">
        <f t="shared" si="8"/>
        <v>1789.8511827956993</v>
      </c>
      <c r="AA11" s="2">
        <f t="shared" si="1"/>
        <v>2134.0533333333337</v>
      </c>
      <c r="AB11" s="2">
        <f t="shared" si="1"/>
        <v>2134.0533333333337</v>
      </c>
      <c r="AC11" s="2">
        <f t="shared" si="1"/>
        <v>2134.0533333333337</v>
      </c>
      <c r="AD11" s="2">
        <f t="shared" si="1"/>
        <v>2134.0533333333337</v>
      </c>
      <c r="AE11" s="2">
        <f t="shared" si="1"/>
        <v>2134.0533333333337</v>
      </c>
      <c r="AF11" s="2">
        <f t="shared" si="1"/>
        <v>2134.0533333333337</v>
      </c>
      <c r="AG11" s="2">
        <f t="shared" si="1"/>
        <v>2134.0533333333337</v>
      </c>
      <c r="AH11" s="2">
        <f t="shared" si="6"/>
        <v>16728.224516129034</v>
      </c>
      <c r="AI11" s="20"/>
      <c r="AJ11" s="20">
        <f t="shared" si="14"/>
        <v>1789.8511827956993</v>
      </c>
      <c r="AK11" s="20">
        <f t="shared" si="15"/>
        <v>2134.0533333333337</v>
      </c>
      <c r="AL11" s="20">
        <f t="shared" si="15"/>
        <v>2134.0533333333337</v>
      </c>
      <c r="AM11" s="20">
        <f t="shared" si="15"/>
        <v>2134.0533333333337</v>
      </c>
      <c r="AN11" s="20">
        <f t="shared" si="15"/>
        <v>2134.0533333333337</v>
      </c>
      <c r="AO11" s="20">
        <f t="shared" si="15"/>
        <v>2134.0533333333337</v>
      </c>
      <c r="AP11" s="20">
        <f t="shared" si="15"/>
        <v>2134.0533333333337</v>
      </c>
      <c r="AQ11" s="20">
        <f t="shared" si="15"/>
        <v>2134.0533333333337</v>
      </c>
      <c r="AR11" s="2">
        <f t="shared" si="16"/>
        <v>16728.224516129034</v>
      </c>
      <c r="AS11" s="121"/>
      <c r="AT11" s="121"/>
      <c r="AU11" s="3"/>
      <c r="AV11" s="16">
        <f t="shared" si="18"/>
        <v>1789.8511827956993</v>
      </c>
      <c r="AW11" s="16">
        <f t="shared" si="19"/>
        <v>2134.0533333333337</v>
      </c>
      <c r="AX11" s="16">
        <f t="shared" si="19"/>
        <v>2134.0533333333337</v>
      </c>
      <c r="AY11" s="16">
        <f t="shared" si="19"/>
        <v>2134.0533333333337</v>
      </c>
      <c r="AZ11" s="16">
        <f t="shared" si="17"/>
        <v>2134.0533333333337</v>
      </c>
      <c r="BA11" s="16">
        <f t="shared" si="17"/>
        <v>2134.0533333333337</v>
      </c>
      <c r="BB11" s="16">
        <f t="shared" si="17"/>
        <v>2134.0533333333337</v>
      </c>
      <c r="BC11" s="16">
        <f t="shared" si="17"/>
        <v>2134.0533333333337</v>
      </c>
      <c r="BD11" s="16">
        <f t="shared" si="11"/>
        <v>16728.224516129034</v>
      </c>
      <c r="BE11" s="16">
        <f t="shared" si="12"/>
        <v>2216.0009813333336</v>
      </c>
      <c r="BF11" s="16">
        <f t="shared" si="12"/>
        <v>2216.0009813333336</v>
      </c>
      <c r="BG11" s="16">
        <f t="shared" si="12"/>
        <v>2216.0009813333336</v>
      </c>
      <c r="BH11" s="16">
        <f t="shared" si="12"/>
        <v>2216.0009813333336</v>
      </c>
      <c r="BI11" s="16">
        <f t="shared" si="12"/>
        <v>2216.0009813333336</v>
      </c>
      <c r="BJ11" s="16">
        <f t="shared" si="12"/>
        <v>2216.0009813333336</v>
      </c>
      <c r="BK11" s="16">
        <f t="shared" si="13"/>
        <v>13296.005888000003</v>
      </c>
    </row>
    <row r="12" spans="1:63" customFormat="1" x14ac:dyDescent="0.3">
      <c r="A12" s="4" t="s">
        <v>0</v>
      </c>
      <c r="B12" s="5" t="s">
        <v>22</v>
      </c>
      <c r="C12" s="4" t="s">
        <v>23</v>
      </c>
      <c r="D12" s="4"/>
      <c r="E12" s="4" t="s">
        <v>41</v>
      </c>
      <c r="F12" s="13" t="s">
        <v>634</v>
      </c>
      <c r="G12" s="4">
        <v>1</v>
      </c>
      <c r="H12" s="4" t="s">
        <v>25</v>
      </c>
      <c r="I12" s="4" t="s">
        <v>26</v>
      </c>
      <c r="J12" s="5" t="s">
        <v>27</v>
      </c>
      <c r="K12" s="4">
        <v>79</v>
      </c>
      <c r="L12" s="4">
        <v>79</v>
      </c>
      <c r="M12" s="23">
        <v>79</v>
      </c>
      <c r="N12" s="5">
        <f t="shared" si="4"/>
        <v>0</v>
      </c>
      <c r="O12" s="110"/>
      <c r="P12" s="110"/>
      <c r="Q12" s="4" t="s">
        <v>28</v>
      </c>
      <c r="R12" s="7">
        <v>45418</v>
      </c>
      <c r="S12" s="7">
        <v>45418</v>
      </c>
      <c r="T12" s="31">
        <v>45418</v>
      </c>
      <c r="U12" s="2">
        <f>_xlfn.XLOOKUP(J12,Catalogo!A:A,Catalogo!E:E)</f>
        <v>336.60774400000003</v>
      </c>
      <c r="V12" s="2">
        <f>_xlfn.XLOOKUP(J12,Catalogo!A:A,Catalogo!B:B)</f>
        <v>324.16000000000003</v>
      </c>
      <c r="W12" s="2">
        <f t="shared" si="5"/>
        <v>25608.640000000003</v>
      </c>
      <c r="X12" s="2">
        <f t="shared" si="0"/>
        <v>2134.0533333333337</v>
      </c>
      <c r="Y12" s="20"/>
      <c r="Z12" s="20">
        <f t="shared" si="8"/>
        <v>1789.8511827956993</v>
      </c>
      <c r="AA12" s="2">
        <f t="shared" si="1"/>
        <v>2134.0533333333337</v>
      </c>
      <c r="AB12" s="2">
        <f t="shared" si="1"/>
        <v>2134.0533333333337</v>
      </c>
      <c r="AC12" s="2">
        <f t="shared" si="1"/>
        <v>2134.0533333333337</v>
      </c>
      <c r="AD12" s="2">
        <f t="shared" si="1"/>
        <v>2134.0533333333337</v>
      </c>
      <c r="AE12" s="2">
        <f t="shared" si="1"/>
        <v>2134.0533333333337</v>
      </c>
      <c r="AF12" s="2">
        <f t="shared" si="1"/>
        <v>2134.0533333333337</v>
      </c>
      <c r="AG12" s="2">
        <f t="shared" si="1"/>
        <v>2134.0533333333337</v>
      </c>
      <c r="AH12" s="2">
        <f t="shared" si="6"/>
        <v>16728.224516129034</v>
      </c>
      <c r="AI12" s="20"/>
      <c r="AJ12" s="20">
        <f t="shared" si="14"/>
        <v>1789.8511827956993</v>
      </c>
      <c r="AK12" s="20">
        <f t="shared" si="15"/>
        <v>2134.0533333333337</v>
      </c>
      <c r="AL12" s="20">
        <f t="shared" si="15"/>
        <v>2134.0533333333337</v>
      </c>
      <c r="AM12" s="20">
        <f t="shared" si="15"/>
        <v>2134.0533333333337</v>
      </c>
      <c r="AN12" s="20">
        <f t="shared" si="15"/>
        <v>2134.0533333333337</v>
      </c>
      <c r="AO12" s="20">
        <f t="shared" si="15"/>
        <v>2134.0533333333337</v>
      </c>
      <c r="AP12" s="20">
        <f t="shared" si="15"/>
        <v>2134.0533333333337</v>
      </c>
      <c r="AQ12" s="20">
        <f t="shared" si="15"/>
        <v>2134.0533333333337</v>
      </c>
      <c r="AR12" s="2">
        <f t="shared" si="16"/>
        <v>16728.224516129034</v>
      </c>
      <c r="AS12" s="121"/>
      <c r="AT12" s="121"/>
      <c r="AU12" s="3"/>
      <c r="AV12" s="16">
        <f t="shared" si="18"/>
        <v>1789.8511827956993</v>
      </c>
      <c r="AW12" s="16">
        <f t="shared" si="19"/>
        <v>2134.0533333333337</v>
      </c>
      <c r="AX12" s="16">
        <f t="shared" si="19"/>
        <v>2134.0533333333337</v>
      </c>
      <c r="AY12" s="16">
        <f t="shared" si="19"/>
        <v>2134.0533333333337</v>
      </c>
      <c r="AZ12" s="16">
        <f t="shared" si="17"/>
        <v>2134.0533333333337</v>
      </c>
      <c r="BA12" s="16">
        <f t="shared" si="17"/>
        <v>2134.0533333333337</v>
      </c>
      <c r="BB12" s="16">
        <f t="shared" si="17"/>
        <v>2134.0533333333337</v>
      </c>
      <c r="BC12" s="16">
        <f t="shared" si="17"/>
        <v>2134.0533333333337</v>
      </c>
      <c r="BD12" s="16">
        <f t="shared" si="11"/>
        <v>16728.224516129034</v>
      </c>
      <c r="BE12" s="16">
        <f t="shared" si="12"/>
        <v>2216.0009813333336</v>
      </c>
      <c r="BF12" s="16">
        <f t="shared" si="12"/>
        <v>2216.0009813333336</v>
      </c>
      <c r="BG12" s="16">
        <f t="shared" si="12"/>
        <v>2216.0009813333336</v>
      </c>
      <c r="BH12" s="16">
        <f t="shared" si="12"/>
        <v>2216.0009813333336</v>
      </c>
      <c r="BI12" s="16">
        <f t="shared" si="12"/>
        <v>2216.0009813333336</v>
      </c>
      <c r="BJ12" s="16">
        <f t="shared" si="12"/>
        <v>2216.0009813333336</v>
      </c>
      <c r="BK12" s="16">
        <f t="shared" si="13"/>
        <v>13296.005888000003</v>
      </c>
    </row>
    <row r="13" spans="1:63" customFormat="1" x14ac:dyDescent="0.3">
      <c r="A13" s="5" t="s">
        <v>0</v>
      </c>
      <c r="B13" s="5" t="s">
        <v>22</v>
      </c>
      <c r="C13" s="5" t="s">
        <v>23</v>
      </c>
      <c r="D13" s="5"/>
      <c r="E13" s="5" t="s">
        <v>42</v>
      </c>
      <c r="F13" s="8" t="s">
        <v>635</v>
      </c>
      <c r="G13" s="5">
        <v>1</v>
      </c>
      <c r="H13" s="5" t="s">
        <v>25</v>
      </c>
      <c r="I13" s="5" t="s">
        <v>26</v>
      </c>
      <c r="J13" s="5" t="s">
        <v>27</v>
      </c>
      <c r="K13" s="5">
        <v>48</v>
      </c>
      <c r="L13" s="5">
        <v>48</v>
      </c>
      <c r="M13" s="24">
        <v>48</v>
      </c>
      <c r="N13" s="5">
        <f t="shared" si="4"/>
        <v>0</v>
      </c>
      <c r="O13" s="110"/>
      <c r="P13" s="110"/>
      <c r="Q13" s="5" t="s">
        <v>28</v>
      </c>
      <c r="R13" s="7">
        <v>45418</v>
      </c>
      <c r="S13" s="7">
        <v>45418</v>
      </c>
      <c r="T13" s="31">
        <v>45418</v>
      </c>
      <c r="U13" s="2">
        <f>_xlfn.XLOOKUP(J13,Catalogo!A:A,Catalogo!E:E)</f>
        <v>336.60774400000003</v>
      </c>
      <c r="V13" s="2">
        <f>_xlfn.XLOOKUP(J13,Catalogo!A:A,Catalogo!B:B)</f>
        <v>324.16000000000003</v>
      </c>
      <c r="W13" s="2">
        <f t="shared" si="5"/>
        <v>15559.68</v>
      </c>
      <c r="X13" s="2">
        <f t="shared" si="0"/>
        <v>1296.6400000000001</v>
      </c>
      <c r="Y13" s="20"/>
      <c r="Z13" s="20">
        <f t="shared" si="8"/>
        <v>1087.5045161290323</v>
      </c>
      <c r="AA13" s="2">
        <f t="shared" si="1"/>
        <v>1296.6400000000001</v>
      </c>
      <c r="AB13" s="2">
        <f t="shared" si="1"/>
        <v>1296.6400000000001</v>
      </c>
      <c r="AC13" s="2">
        <f t="shared" si="1"/>
        <v>1296.6400000000001</v>
      </c>
      <c r="AD13" s="2">
        <f t="shared" si="1"/>
        <v>1296.6400000000001</v>
      </c>
      <c r="AE13" s="2">
        <f t="shared" si="1"/>
        <v>1296.6400000000001</v>
      </c>
      <c r="AF13" s="2">
        <f t="shared" si="1"/>
        <v>1296.6400000000001</v>
      </c>
      <c r="AG13" s="2">
        <f t="shared" si="1"/>
        <v>1296.6400000000001</v>
      </c>
      <c r="AH13" s="2">
        <f t="shared" si="6"/>
        <v>10163.984516129032</v>
      </c>
      <c r="AI13" s="20"/>
      <c r="AJ13" s="20">
        <f t="shared" si="14"/>
        <v>1087.5045161290323</v>
      </c>
      <c r="AK13" s="20">
        <f t="shared" si="15"/>
        <v>1296.6400000000001</v>
      </c>
      <c r="AL13" s="20">
        <f t="shared" si="15"/>
        <v>1296.6400000000001</v>
      </c>
      <c r="AM13" s="20">
        <f t="shared" si="15"/>
        <v>1296.6400000000001</v>
      </c>
      <c r="AN13" s="20">
        <f t="shared" si="15"/>
        <v>1296.6400000000001</v>
      </c>
      <c r="AO13" s="20">
        <f t="shared" si="15"/>
        <v>1296.6400000000001</v>
      </c>
      <c r="AP13" s="20">
        <f t="shared" si="15"/>
        <v>1296.6400000000001</v>
      </c>
      <c r="AQ13" s="20">
        <f t="shared" si="15"/>
        <v>1296.6400000000001</v>
      </c>
      <c r="AR13" s="2">
        <f t="shared" si="16"/>
        <v>10163.984516129032</v>
      </c>
      <c r="AS13" s="121"/>
      <c r="AT13" s="121"/>
      <c r="AU13" s="3"/>
      <c r="AV13" s="16">
        <f t="shared" si="18"/>
        <v>1087.5045161290323</v>
      </c>
      <c r="AW13" s="16">
        <f t="shared" si="19"/>
        <v>1296.6400000000001</v>
      </c>
      <c r="AX13" s="16">
        <f t="shared" si="19"/>
        <v>1296.6400000000001</v>
      </c>
      <c r="AY13" s="16">
        <f t="shared" si="19"/>
        <v>1296.6400000000001</v>
      </c>
      <c r="AZ13" s="16">
        <f t="shared" si="17"/>
        <v>1296.6400000000001</v>
      </c>
      <c r="BA13" s="16">
        <f t="shared" si="17"/>
        <v>1296.6400000000001</v>
      </c>
      <c r="BB13" s="16">
        <f t="shared" si="17"/>
        <v>1296.6400000000001</v>
      </c>
      <c r="BC13" s="16">
        <f t="shared" si="17"/>
        <v>1296.6400000000001</v>
      </c>
      <c r="BD13" s="16">
        <f t="shared" si="11"/>
        <v>10163.984516129032</v>
      </c>
      <c r="BE13" s="16">
        <f t="shared" si="12"/>
        <v>1346.4309760000001</v>
      </c>
      <c r="BF13" s="16">
        <f t="shared" si="12"/>
        <v>1346.4309760000001</v>
      </c>
      <c r="BG13" s="16">
        <f t="shared" si="12"/>
        <v>1346.4309760000001</v>
      </c>
      <c r="BH13" s="16">
        <f t="shared" si="12"/>
        <v>1346.4309760000001</v>
      </c>
      <c r="BI13" s="16">
        <f t="shared" si="12"/>
        <v>1346.4309760000001</v>
      </c>
      <c r="BJ13" s="16">
        <f t="shared" si="12"/>
        <v>1346.4309760000001</v>
      </c>
      <c r="BK13" s="16">
        <f t="shared" si="13"/>
        <v>8078.5858559999997</v>
      </c>
    </row>
    <row r="14" spans="1:63" customFormat="1" x14ac:dyDescent="0.3">
      <c r="A14" s="4" t="s">
        <v>0</v>
      </c>
      <c r="B14" s="5" t="s">
        <v>22</v>
      </c>
      <c r="C14" s="4" t="s">
        <v>23</v>
      </c>
      <c r="D14" s="4"/>
      <c r="E14" s="4" t="s">
        <v>43</v>
      </c>
      <c r="F14" s="13" t="s">
        <v>636</v>
      </c>
      <c r="G14" s="4">
        <v>1</v>
      </c>
      <c r="H14" s="4" t="s">
        <v>25</v>
      </c>
      <c r="I14" s="4" t="s">
        <v>26</v>
      </c>
      <c r="J14" s="5" t="s">
        <v>27</v>
      </c>
      <c r="K14" s="4">
        <v>145</v>
      </c>
      <c r="L14" s="4">
        <v>147</v>
      </c>
      <c r="M14" s="23">
        <v>147</v>
      </c>
      <c r="N14" s="5">
        <f t="shared" si="4"/>
        <v>-2</v>
      </c>
      <c r="O14" s="110"/>
      <c r="P14" s="110"/>
      <c r="Q14" s="4" t="s">
        <v>28</v>
      </c>
      <c r="R14" s="7">
        <v>45476</v>
      </c>
      <c r="S14" s="25">
        <v>45638</v>
      </c>
      <c r="T14" s="31">
        <v>45476</v>
      </c>
      <c r="U14" s="2">
        <f>_xlfn.XLOOKUP(J14,Catalogo!A:A,Catalogo!E:E)</f>
        <v>336.60774400000003</v>
      </c>
      <c r="V14" s="2">
        <f>_xlfn.XLOOKUP(J14,Catalogo!A:A,Catalogo!B:B)</f>
        <v>324.16000000000003</v>
      </c>
      <c r="W14" s="2">
        <f t="shared" si="5"/>
        <v>47003.200000000004</v>
      </c>
      <c r="X14" s="2">
        <f t="shared" si="0"/>
        <v>3916.9333333333338</v>
      </c>
      <c r="Y14" s="20"/>
      <c r="Z14" s="20"/>
      <c r="AA14" s="20"/>
      <c r="AB14" s="20">
        <f>X14/31*(($AB$1-R14)+1)</f>
        <v>3664.227956989248</v>
      </c>
      <c r="AC14" s="2">
        <f t="shared" si="1"/>
        <v>3916.9333333333338</v>
      </c>
      <c r="AD14" s="2">
        <f t="shared" si="1"/>
        <v>3916.9333333333338</v>
      </c>
      <c r="AE14" s="2">
        <f t="shared" si="1"/>
        <v>3916.9333333333338</v>
      </c>
      <c r="AF14" s="2">
        <f t="shared" si="1"/>
        <v>3916.9333333333338</v>
      </c>
      <c r="AG14" s="2">
        <f t="shared" si="1"/>
        <v>3916.9333333333338</v>
      </c>
      <c r="AH14" s="2">
        <f t="shared" si="6"/>
        <v>23248.894623655917</v>
      </c>
      <c r="AI14" s="20"/>
      <c r="AJ14" s="20"/>
      <c r="AK14" s="20"/>
      <c r="AL14" s="20">
        <f>((V14*M14)/12)/31*((AB1-T14)+1)</f>
        <v>3714.7690322580652</v>
      </c>
      <c r="AM14" s="20">
        <f>($V14*$M14)/12</f>
        <v>3970.9600000000005</v>
      </c>
      <c r="AN14" s="20">
        <f>($V14*$M14)/12</f>
        <v>3970.9600000000005</v>
      </c>
      <c r="AO14" s="20">
        <f>($V14*$M14)/12</f>
        <v>3970.9600000000005</v>
      </c>
      <c r="AP14" s="20">
        <f>($V14*$M14)/12</f>
        <v>3970.9600000000005</v>
      </c>
      <c r="AQ14" s="20">
        <f>($V14*$M14)/12</f>
        <v>3970.9600000000005</v>
      </c>
      <c r="AR14" s="2">
        <f>SUM(AI14:AQ14)</f>
        <v>23569.569032258067</v>
      </c>
      <c r="AS14" s="122"/>
      <c r="AT14" s="122"/>
      <c r="AU14" s="3"/>
      <c r="AV14" s="3"/>
      <c r="AW14" s="3"/>
      <c r="AX14" s="3"/>
      <c r="AY14" s="3"/>
      <c r="AZ14" s="3"/>
      <c r="BA14" s="3"/>
      <c r="BB14" s="3"/>
      <c r="BC14" s="16">
        <f>(($V14*L$14)/12)/31*(($BC$1-$S14)+1)</f>
        <v>2561.9096774193554</v>
      </c>
      <c r="BD14" s="16">
        <f t="shared" si="11"/>
        <v>2561.9096774193554</v>
      </c>
      <c r="BE14" s="16">
        <f t="shared" si="12"/>
        <v>4123.4448640000001</v>
      </c>
      <c r="BF14" s="16">
        <f t="shared" si="12"/>
        <v>4123.4448640000001</v>
      </c>
      <c r="BG14" s="16">
        <f t="shared" si="12"/>
        <v>4123.4448640000001</v>
      </c>
      <c r="BH14" s="16">
        <f t="shared" si="12"/>
        <v>4123.4448640000001</v>
      </c>
      <c r="BI14" s="16">
        <f t="shared" si="12"/>
        <v>4123.4448640000001</v>
      </c>
      <c r="BJ14" s="16">
        <f t="shared" si="12"/>
        <v>4123.4448640000001</v>
      </c>
      <c r="BK14" s="16">
        <f t="shared" si="13"/>
        <v>24740.669184000002</v>
      </c>
    </row>
    <row r="15" spans="1:63" customFormat="1" x14ac:dyDescent="0.3">
      <c r="A15" s="5" t="s">
        <v>0</v>
      </c>
      <c r="B15" s="5" t="s">
        <v>22</v>
      </c>
      <c r="C15" s="5" t="s">
        <v>23</v>
      </c>
      <c r="D15" s="5"/>
      <c r="E15" s="5" t="s">
        <v>24</v>
      </c>
      <c r="F15" s="5" t="s">
        <v>637</v>
      </c>
      <c r="G15" s="5">
        <v>1</v>
      </c>
      <c r="H15" s="5" t="s">
        <v>25</v>
      </c>
      <c r="I15" s="5" t="s">
        <v>26</v>
      </c>
      <c r="J15" s="5" t="s">
        <v>44</v>
      </c>
      <c r="K15" s="5">
        <v>53</v>
      </c>
      <c r="L15" s="5">
        <v>53</v>
      </c>
      <c r="M15" s="5">
        <v>0</v>
      </c>
      <c r="N15" s="5">
        <f>K15-M15</f>
        <v>53</v>
      </c>
      <c r="O15" s="110">
        <v>766</v>
      </c>
      <c r="P15" s="110">
        <v>766</v>
      </c>
      <c r="Q15" s="5" t="s">
        <v>28</v>
      </c>
      <c r="R15" s="7">
        <v>45400</v>
      </c>
      <c r="S15" s="7">
        <v>45400</v>
      </c>
      <c r="T15" s="31" t="s">
        <v>29</v>
      </c>
      <c r="U15" s="2">
        <f>_xlfn.XLOOKUP(J15,Catalogo!A:A,Catalogo!E:E)</f>
        <v>403.92721599999999</v>
      </c>
      <c r="V15" s="2">
        <f>_xlfn.XLOOKUP(J15,Catalogo!A:A,Catalogo!B:B)</f>
        <v>388.99</v>
      </c>
      <c r="W15" s="2">
        <f t="shared" si="5"/>
        <v>20616.47</v>
      </c>
      <c r="X15" s="2">
        <f t="shared" si="0"/>
        <v>1718.0391666666667</v>
      </c>
      <c r="Y15" s="20">
        <f>X15/30*(($Y$1-R15)+1)</f>
        <v>744.48363888888889</v>
      </c>
      <c r="Z15" s="2">
        <f t="shared" si="1"/>
        <v>1718.0391666666667</v>
      </c>
      <c r="AA15" s="2">
        <f t="shared" si="1"/>
        <v>1718.0391666666667</v>
      </c>
      <c r="AB15" s="2">
        <f t="shared" si="1"/>
        <v>1718.0391666666667</v>
      </c>
      <c r="AC15" s="2">
        <f t="shared" si="1"/>
        <v>1718.0391666666667</v>
      </c>
      <c r="AD15" s="2">
        <f t="shared" si="1"/>
        <v>1718.0391666666667</v>
      </c>
      <c r="AE15" s="2">
        <f t="shared" si="1"/>
        <v>1718.0391666666667</v>
      </c>
      <c r="AF15" s="2">
        <f t="shared" si="1"/>
        <v>1718.0391666666667</v>
      </c>
      <c r="AG15" s="2">
        <f t="shared" si="1"/>
        <v>1718.0391666666667</v>
      </c>
      <c r="AH15" s="2">
        <f t="shared" si="6"/>
        <v>14488.796972222224</v>
      </c>
      <c r="AI15" s="20"/>
      <c r="AJ15" s="20"/>
      <c r="AK15" s="20"/>
      <c r="AL15" s="20"/>
      <c r="AM15" s="20"/>
      <c r="AN15" s="20"/>
      <c r="AO15" s="20"/>
      <c r="AP15" s="20"/>
      <c r="AQ15" s="20"/>
      <c r="AR15" s="2">
        <v>0</v>
      </c>
      <c r="AS15" s="120" t="e">
        <f>_xlfn.XLOOKUP(J15,#REF!,#REF!)</f>
        <v>#REF!</v>
      </c>
      <c r="AT15" s="120" t="e">
        <f>AR17+AR19+AR20+AR21+AR22+AR24+AR23+AR25+AR26+AR27-AS15</f>
        <v>#REF!</v>
      </c>
      <c r="AU15" s="2">
        <f>(($V15*$L15)/12)/30*(($AU$1-$S15)+1)</f>
        <v>744.48363888888889</v>
      </c>
      <c r="AV15" s="2">
        <f t="shared" ref="AV15:BC15" si="20">($V15*$L15)/12</f>
        <v>1718.0391666666667</v>
      </c>
      <c r="AW15" s="2">
        <f t="shared" si="20"/>
        <v>1718.0391666666667</v>
      </c>
      <c r="AX15" s="2">
        <f t="shared" si="20"/>
        <v>1718.0391666666667</v>
      </c>
      <c r="AY15" s="2">
        <f t="shared" si="20"/>
        <v>1718.0391666666667</v>
      </c>
      <c r="AZ15" s="2">
        <f t="shared" si="20"/>
        <v>1718.0391666666667</v>
      </c>
      <c r="BA15" s="2">
        <f t="shared" si="20"/>
        <v>1718.0391666666667</v>
      </c>
      <c r="BB15" s="2">
        <f t="shared" si="20"/>
        <v>1718.0391666666667</v>
      </c>
      <c r="BC15" s="2">
        <f t="shared" si="20"/>
        <v>1718.0391666666667</v>
      </c>
      <c r="BD15" s="16">
        <f>SUM(AU15:BC15)</f>
        <v>14488.796972222224</v>
      </c>
      <c r="BE15" s="16">
        <f t="shared" si="12"/>
        <v>1784.0118706666665</v>
      </c>
      <c r="BF15" s="16">
        <f t="shared" si="12"/>
        <v>1784.0118706666665</v>
      </c>
      <c r="BG15" s="16">
        <f t="shared" si="12"/>
        <v>1784.0118706666665</v>
      </c>
      <c r="BH15" s="16">
        <f t="shared" si="12"/>
        <v>1784.0118706666665</v>
      </c>
      <c r="BI15" s="16">
        <f t="shared" si="12"/>
        <v>1784.0118706666665</v>
      </c>
      <c r="BJ15" s="16">
        <f t="shared" si="12"/>
        <v>1784.0118706666665</v>
      </c>
      <c r="BK15" s="16">
        <f t="shared" si="13"/>
        <v>10704.071223999999</v>
      </c>
    </row>
    <row r="16" spans="1:63" customFormat="1" x14ac:dyDescent="0.3">
      <c r="A16" s="4" t="s">
        <v>0</v>
      </c>
      <c r="B16" s="5" t="s">
        <v>22</v>
      </c>
      <c r="C16" s="4" t="s">
        <v>23</v>
      </c>
      <c r="D16" s="4"/>
      <c r="E16" s="4" t="s">
        <v>30</v>
      </c>
      <c r="F16" s="4" t="s">
        <v>640</v>
      </c>
      <c r="G16" s="4">
        <v>1</v>
      </c>
      <c r="H16" s="4" t="s">
        <v>25</v>
      </c>
      <c r="I16" s="4" t="s">
        <v>26</v>
      </c>
      <c r="J16" s="5" t="s">
        <v>44</v>
      </c>
      <c r="K16" s="4">
        <v>58</v>
      </c>
      <c r="L16" s="4">
        <v>58</v>
      </c>
      <c r="M16" s="4">
        <v>0</v>
      </c>
      <c r="N16" s="5">
        <f t="shared" ref="N16:N27" si="21">K16-M16</f>
        <v>58</v>
      </c>
      <c r="O16" s="110"/>
      <c r="P16" s="110"/>
      <c r="Q16" s="4" t="s">
        <v>28</v>
      </c>
      <c r="R16" s="7">
        <v>45414</v>
      </c>
      <c r="S16" s="7">
        <v>45414</v>
      </c>
      <c r="T16" s="31" t="s">
        <v>29</v>
      </c>
      <c r="U16" s="2">
        <f>_xlfn.XLOOKUP(J16,Catalogo!A:A,Catalogo!E:E)</f>
        <v>403.92721599999999</v>
      </c>
      <c r="V16" s="2">
        <f>_xlfn.XLOOKUP(J16,Catalogo!A:A,Catalogo!B:B)</f>
        <v>388.99</v>
      </c>
      <c r="W16" s="2">
        <f t="shared" si="5"/>
        <v>22561.420000000002</v>
      </c>
      <c r="X16" s="2">
        <f t="shared" si="0"/>
        <v>1880.1183333333336</v>
      </c>
      <c r="Y16" s="20"/>
      <c r="Z16" s="20">
        <f>X16/31*(($Z$1-R16)+1)</f>
        <v>1819.4693548387099</v>
      </c>
      <c r="AA16" s="20">
        <f t="shared" si="1"/>
        <v>1880.1183333333336</v>
      </c>
      <c r="AB16" s="20">
        <f t="shared" si="1"/>
        <v>1880.1183333333336</v>
      </c>
      <c r="AC16" s="20">
        <f t="shared" si="1"/>
        <v>1880.1183333333336</v>
      </c>
      <c r="AD16" s="20">
        <f t="shared" si="1"/>
        <v>1880.1183333333336</v>
      </c>
      <c r="AE16" s="20">
        <f t="shared" si="1"/>
        <v>1880.1183333333336</v>
      </c>
      <c r="AF16" s="20">
        <f t="shared" si="1"/>
        <v>1880.1183333333336</v>
      </c>
      <c r="AG16" s="20">
        <f t="shared" si="1"/>
        <v>1880.1183333333336</v>
      </c>
      <c r="AH16" s="2">
        <f t="shared" si="6"/>
        <v>14980.297688172046</v>
      </c>
      <c r="AI16" s="20"/>
      <c r="AJ16" s="20"/>
      <c r="AK16" s="20"/>
      <c r="AL16" s="20"/>
      <c r="AM16" s="20"/>
      <c r="AN16" s="20"/>
      <c r="AO16" s="20"/>
      <c r="AP16" s="20"/>
      <c r="AQ16" s="20"/>
      <c r="AR16" s="2">
        <v>0</v>
      </c>
      <c r="AS16" s="121"/>
      <c r="AT16" s="121"/>
      <c r="AU16" s="3"/>
      <c r="AV16" s="16">
        <f>(($V16*$L16)/12)/31*(($AV$1-$S16)+1)</f>
        <v>1819.4693548387099</v>
      </c>
      <c r="AW16" s="16">
        <f t="shared" ref="AW16:BC16" si="22">($V16*$L16)/12</f>
        <v>1880.1183333333336</v>
      </c>
      <c r="AX16" s="16">
        <f t="shared" si="22"/>
        <v>1880.1183333333336</v>
      </c>
      <c r="AY16" s="16">
        <f t="shared" si="22"/>
        <v>1880.1183333333336</v>
      </c>
      <c r="AZ16" s="16">
        <f t="shared" si="22"/>
        <v>1880.1183333333336</v>
      </c>
      <c r="BA16" s="16">
        <f t="shared" si="22"/>
        <v>1880.1183333333336</v>
      </c>
      <c r="BB16" s="16">
        <f t="shared" si="22"/>
        <v>1880.1183333333336</v>
      </c>
      <c r="BC16" s="16">
        <f t="shared" si="22"/>
        <v>1880.1183333333336</v>
      </c>
      <c r="BD16" s="16">
        <f>SUM(AU16:BC16)</f>
        <v>14980.297688172046</v>
      </c>
      <c r="BE16" s="16">
        <f t="shared" si="12"/>
        <v>1952.3148773333332</v>
      </c>
      <c r="BF16" s="16">
        <f t="shared" si="12"/>
        <v>1952.3148773333332</v>
      </c>
      <c r="BG16" s="16">
        <f t="shared" si="12"/>
        <v>1952.3148773333332</v>
      </c>
      <c r="BH16" s="16">
        <f t="shared" si="12"/>
        <v>1952.3148773333332</v>
      </c>
      <c r="BI16" s="16">
        <f t="shared" si="12"/>
        <v>1952.3148773333332</v>
      </c>
      <c r="BJ16" s="16">
        <f t="shared" si="12"/>
        <v>1952.3148773333332</v>
      </c>
      <c r="BK16" s="16">
        <f t="shared" si="13"/>
        <v>11713.889264000001</v>
      </c>
    </row>
    <row r="17" spans="1:64" customFormat="1" x14ac:dyDescent="0.3">
      <c r="A17" s="4" t="s">
        <v>0</v>
      </c>
      <c r="B17" s="5" t="s">
        <v>22</v>
      </c>
      <c r="C17" s="4" t="s">
        <v>23</v>
      </c>
      <c r="D17" s="4"/>
      <c r="E17" s="4" t="s">
        <v>33</v>
      </c>
      <c r="F17" s="4" t="s">
        <v>641</v>
      </c>
      <c r="G17" s="4">
        <v>1</v>
      </c>
      <c r="H17" s="4" t="s">
        <v>25</v>
      </c>
      <c r="I17" s="4" t="s">
        <v>26</v>
      </c>
      <c r="J17" s="5" t="s">
        <v>44</v>
      </c>
      <c r="K17" s="4">
        <v>58</v>
      </c>
      <c r="L17" s="4">
        <v>58</v>
      </c>
      <c r="M17" s="4">
        <v>58</v>
      </c>
      <c r="N17" s="5">
        <f t="shared" si="21"/>
        <v>0</v>
      </c>
      <c r="O17" s="110"/>
      <c r="P17" s="110"/>
      <c r="Q17" s="4" t="s">
        <v>28</v>
      </c>
      <c r="R17" s="7">
        <v>45418</v>
      </c>
      <c r="S17" s="7">
        <v>45418</v>
      </c>
      <c r="T17" s="31">
        <v>45418</v>
      </c>
      <c r="U17" s="2">
        <f>_xlfn.XLOOKUP(J17,Catalogo!A:A,Catalogo!E:E)</f>
        <v>403.92721599999999</v>
      </c>
      <c r="V17" s="2">
        <f>_xlfn.XLOOKUP(J17,Catalogo!A:A,Catalogo!B:B)</f>
        <v>388.99</v>
      </c>
      <c r="W17" s="2">
        <f t="shared" si="5"/>
        <v>22561.420000000002</v>
      </c>
      <c r="X17" s="2">
        <f t="shared" si="0"/>
        <v>1880.1183333333336</v>
      </c>
      <c r="Y17" s="20"/>
      <c r="Z17" s="20">
        <f t="shared" ref="Z17:Z26" si="23">X17/31*(($Z$1-R17)+1)</f>
        <v>1576.8734408602152</v>
      </c>
      <c r="AA17" s="20">
        <f t="shared" ref="AA17:AG29" si="24">$X17</f>
        <v>1880.1183333333336</v>
      </c>
      <c r="AB17" s="20">
        <f t="shared" si="24"/>
        <v>1880.1183333333336</v>
      </c>
      <c r="AC17" s="20">
        <f t="shared" si="24"/>
        <v>1880.1183333333336</v>
      </c>
      <c r="AD17" s="20">
        <f t="shared" si="24"/>
        <v>1880.1183333333336</v>
      </c>
      <c r="AE17" s="20">
        <f t="shared" si="24"/>
        <v>1880.1183333333336</v>
      </c>
      <c r="AF17" s="20">
        <f t="shared" si="24"/>
        <v>1880.1183333333336</v>
      </c>
      <c r="AG17" s="20">
        <f t="shared" si="24"/>
        <v>1880.1183333333336</v>
      </c>
      <c r="AH17" s="2">
        <f t="shared" si="6"/>
        <v>14737.701774193551</v>
      </c>
      <c r="AI17" s="20"/>
      <c r="AJ17" s="20">
        <f>$X17/31*(($AJ$1-$T17)+1)</f>
        <v>1576.8734408602152</v>
      </c>
      <c r="AK17" s="20">
        <f t="shared" ref="AK17:AQ17" si="25">$X17</f>
        <v>1880.1183333333336</v>
      </c>
      <c r="AL17" s="20">
        <f t="shared" si="25"/>
        <v>1880.1183333333336</v>
      </c>
      <c r="AM17" s="20">
        <f t="shared" si="25"/>
        <v>1880.1183333333336</v>
      </c>
      <c r="AN17" s="20">
        <f t="shared" si="25"/>
        <v>1880.1183333333336</v>
      </c>
      <c r="AO17" s="20">
        <f t="shared" si="25"/>
        <v>1880.1183333333336</v>
      </c>
      <c r="AP17" s="20">
        <f t="shared" si="25"/>
        <v>1880.1183333333336</v>
      </c>
      <c r="AQ17" s="20">
        <f t="shared" si="25"/>
        <v>1880.1183333333336</v>
      </c>
      <c r="AR17" s="2">
        <f>SUM(AI17:AQ17)</f>
        <v>14737.701774193551</v>
      </c>
      <c r="AS17" s="121"/>
      <c r="AT17" s="121"/>
      <c r="AU17" s="3"/>
      <c r="AV17" s="16">
        <f>(($V17*$L17)/12)/31*(($AV$1-$S17)+1)</f>
        <v>1576.8734408602152</v>
      </c>
      <c r="AW17" s="16">
        <f t="shared" ref="AW17:BC19" si="26">($V17*$L17)/12</f>
        <v>1880.1183333333336</v>
      </c>
      <c r="AX17" s="16">
        <f t="shared" si="26"/>
        <v>1880.1183333333336</v>
      </c>
      <c r="AY17" s="16">
        <f t="shared" si="26"/>
        <v>1880.1183333333336</v>
      </c>
      <c r="AZ17" s="16">
        <f t="shared" si="26"/>
        <v>1880.1183333333336</v>
      </c>
      <c r="BA17" s="16">
        <f t="shared" si="26"/>
        <v>1880.1183333333336</v>
      </c>
      <c r="BB17" s="16">
        <f t="shared" si="26"/>
        <v>1880.1183333333336</v>
      </c>
      <c r="BC17" s="16">
        <f t="shared" si="26"/>
        <v>1880.1183333333336</v>
      </c>
      <c r="BD17" s="16">
        <f>SUM(AU17:BC17)</f>
        <v>14737.701774193551</v>
      </c>
      <c r="BE17" s="16">
        <f t="shared" ref="BE17:BJ32" si="27">($U17*$L17)/12</f>
        <v>1952.3148773333332</v>
      </c>
      <c r="BF17" s="16">
        <f t="shared" si="27"/>
        <v>1952.3148773333332</v>
      </c>
      <c r="BG17" s="16">
        <f t="shared" si="27"/>
        <v>1952.3148773333332</v>
      </c>
      <c r="BH17" s="16">
        <f t="shared" si="27"/>
        <v>1952.3148773333332</v>
      </c>
      <c r="BI17" s="16">
        <f t="shared" si="27"/>
        <v>1952.3148773333332</v>
      </c>
      <c r="BJ17" s="16">
        <f t="shared" si="27"/>
        <v>1952.3148773333332</v>
      </c>
      <c r="BK17" s="16">
        <f t="shared" ref="BK17:BK34" si="28">SUM(BE17:BJ17)</f>
        <v>11713.889264000001</v>
      </c>
    </row>
    <row r="18" spans="1:64" customFormat="1" x14ac:dyDescent="0.3">
      <c r="A18" s="5" t="s">
        <v>0</v>
      </c>
      <c r="B18" s="5" t="s">
        <v>22</v>
      </c>
      <c r="C18" s="5" t="s">
        <v>23</v>
      </c>
      <c r="D18" s="5"/>
      <c r="E18" s="5" t="s">
        <v>34</v>
      </c>
      <c r="F18" s="5" t="s">
        <v>642</v>
      </c>
      <c r="G18" s="5">
        <v>1</v>
      </c>
      <c r="H18" s="5" t="s">
        <v>25</v>
      </c>
      <c r="I18" s="5" t="s">
        <v>26</v>
      </c>
      <c r="J18" s="5" t="s">
        <v>44</v>
      </c>
      <c r="K18" s="5">
        <v>43</v>
      </c>
      <c r="L18" s="5">
        <v>43</v>
      </c>
      <c r="M18" s="5">
        <v>0</v>
      </c>
      <c r="N18" s="5">
        <f t="shared" si="21"/>
        <v>43</v>
      </c>
      <c r="O18" s="110"/>
      <c r="P18" s="110"/>
      <c r="Q18" s="5" t="s">
        <v>28</v>
      </c>
      <c r="R18" s="7">
        <v>45414</v>
      </c>
      <c r="S18" s="7">
        <v>45414</v>
      </c>
      <c r="T18" s="31" t="s">
        <v>29</v>
      </c>
      <c r="U18" s="2">
        <f>_xlfn.XLOOKUP(J18,Catalogo!A:A,Catalogo!E:E)</f>
        <v>403.92721599999999</v>
      </c>
      <c r="V18" s="2">
        <f>_xlfn.XLOOKUP(J18,Catalogo!A:A,Catalogo!B:B)</f>
        <v>388.99</v>
      </c>
      <c r="W18" s="2">
        <f t="shared" si="5"/>
        <v>16726.57</v>
      </c>
      <c r="X18" s="2">
        <f t="shared" si="0"/>
        <v>1393.8808333333334</v>
      </c>
      <c r="Y18" s="20"/>
      <c r="Z18" s="20">
        <f t="shared" si="23"/>
        <v>1348.9169354838712</v>
      </c>
      <c r="AA18" s="20">
        <f t="shared" si="24"/>
        <v>1393.8808333333334</v>
      </c>
      <c r="AB18" s="20">
        <f t="shared" si="24"/>
        <v>1393.8808333333334</v>
      </c>
      <c r="AC18" s="20">
        <f t="shared" si="24"/>
        <v>1393.8808333333334</v>
      </c>
      <c r="AD18" s="20">
        <f t="shared" si="24"/>
        <v>1393.8808333333334</v>
      </c>
      <c r="AE18" s="20">
        <f t="shared" si="24"/>
        <v>1393.8808333333334</v>
      </c>
      <c r="AF18" s="20">
        <f t="shared" si="24"/>
        <v>1393.8808333333334</v>
      </c>
      <c r="AG18" s="20">
        <f t="shared" si="24"/>
        <v>1393.8808333333334</v>
      </c>
      <c r="AH18" s="2">
        <f t="shared" si="6"/>
        <v>11106.082768817203</v>
      </c>
      <c r="AI18" s="20"/>
      <c r="AJ18" s="20"/>
      <c r="AK18" s="20"/>
      <c r="AL18" s="20"/>
      <c r="AM18" s="20"/>
      <c r="AN18" s="20"/>
      <c r="AO18" s="20"/>
      <c r="AP18" s="20"/>
      <c r="AQ18" s="20"/>
      <c r="AR18" s="2">
        <v>0</v>
      </c>
      <c r="AS18" s="121"/>
      <c r="AT18" s="121"/>
      <c r="AU18" s="3"/>
      <c r="AV18" s="16">
        <f>(($V18*$L18)/12)/31*(($AV$1-$S18)+1)</f>
        <v>1348.9169354838712</v>
      </c>
      <c r="AW18" s="16">
        <f t="shared" si="26"/>
        <v>1393.8808333333334</v>
      </c>
      <c r="AX18" s="16">
        <f t="shared" si="26"/>
        <v>1393.8808333333334</v>
      </c>
      <c r="AY18" s="16">
        <f t="shared" si="26"/>
        <v>1393.8808333333334</v>
      </c>
      <c r="AZ18" s="16">
        <f t="shared" si="26"/>
        <v>1393.8808333333334</v>
      </c>
      <c r="BA18" s="16">
        <f t="shared" si="26"/>
        <v>1393.8808333333334</v>
      </c>
      <c r="BB18" s="16">
        <f t="shared" si="26"/>
        <v>1393.8808333333334</v>
      </c>
      <c r="BC18" s="16">
        <f t="shared" si="26"/>
        <v>1393.8808333333334</v>
      </c>
      <c r="BD18" s="16">
        <f>SUM(AU18:BC18)</f>
        <v>11106.082768817203</v>
      </c>
      <c r="BE18" s="16">
        <f t="shared" si="27"/>
        <v>1447.4058573333332</v>
      </c>
      <c r="BF18" s="16">
        <f t="shared" si="27"/>
        <v>1447.4058573333332</v>
      </c>
      <c r="BG18" s="16">
        <f t="shared" si="27"/>
        <v>1447.4058573333332</v>
      </c>
      <c r="BH18" s="16">
        <f t="shared" si="27"/>
        <v>1447.4058573333332</v>
      </c>
      <c r="BI18" s="16">
        <f t="shared" si="27"/>
        <v>1447.4058573333332</v>
      </c>
      <c r="BJ18" s="16">
        <f t="shared" si="27"/>
        <v>1447.4058573333332</v>
      </c>
      <c r="BK18" s="16">
        <f t="shared" si="28"/>
        <v>8684.4351439999991</v>
      </c>
    </row>
    <row r="19" spans="1:64" customFormat="1" x14ac:dyDescent="0.3">
      <c r="A19" s="4" t="s">
        <v>0</v>
      </c>
      <c r="B19" s="5" t="s">
        <v>22</v>
      </c>
      <c r="C19" s="4" t="s">
        <v>23</v>
      </c>
      <c r="D19" s="4"/>
      <c r="E19" s="4" t="s">
        <v>35</v>
      </c>
      <c r="F19" s="4" t="s">
        <v>627</v>
      </c>
      <c r="G19" s="4">
        <v>1</v>
      </c>
      <c r="H19" s="4" t="s">
        <v>25</v>
      </c>
      <c r="I19" s="4" t="s">
        <v>26</v>
      </c>
      <c r="J19" s="5" t="s">
        <v>44</v>
      </c>
      <c r="K19" s="4">
        <v>44</v>
      </c>
      <c r="L19" s="4">
        <v>44</v>
      </c>
      <c r="M19" s="4">
        <v>44</v>
      </c>
      <c r="N19" s="5">
        <f t="shared" si="21"/>
        <v>0</v>
      </c>
      <c r="O19" s="110"/>
      <c r="P19" s="110"/>
      <c r="Q19" s="4" t="s">
        <v>28</v>
      </c>
      <c r="R19" s="7">
        <v>45418</v>
      </c>
      <c r="S19" s="7">
        <v>45418</v>
      </c>
      <c r="T19" s="70">
        <v>45418</v>
      </c>
      <c r="U19" s="2">
        <f>_xlfn.XLOOKUP(J19,Catalogo!A:A,Catalogo!E:E)</f>
        <v>403.92721599999999</v>
      </c>
      <c r="V19" s="2">
        <f>_xlfn.XLOOKUP(J19,Catalogo!A:A,Catalogo!B:B)</f>
        <v>388.99</v>
      </c>
      <c r="W19" s="2">
        <f t="shared" si="5"/>
        <v>17115.560000000001</v>
      </c>
      <c r="X19" s="2">
        <f t="shared" si="0"/>
        <v>1426.2966666666669</v>
      </c>
      <c r="Y19" s="20"/>
      <c r="Z19" s="20">
        <f t="shared" si="23"/>
        <v>1196.2488172043013</v>
      </c>
      <c r="AA19" s="20">
        <f t="shared" si="24"/>
        <v>1426.2966666666669</v>
      </c>
      <c r="AB19" s="20">
        <f t="shared" si="24"/>
        <v>1426.2966666666669</v>
      </c>
      <c r="AC19" s="20">
        <f t="shared" si="24"/>
        <v>1426.2966666666669</v>
      </c>
      <c r="AD19" s="20">
        <f t="shared" si="24"/>
        <v>1426.2966666666669</v>
      </c>
      <c r="AE19" s="20">
        <f t="shared" si="24"/>
        <v>1426.2966666666669</v>
      </c>
      <c r="AF19" s="20">
        <f t="shared" si="24"/>
        <v>1426.2966666666669</v>
      </c>
      <c r="AG19" s="20">
        <f t="shared" si="24"/>
        <v>1426.2966666666669</v>
      </c>
      <c r="AH19" s="2">
        <f t="shared" si="6"/>
        <v>11180.325483870971</v>
      </c>
      <c r="AI19" s="20"/>
      <c r="AJ19" s="20">
        <f t="shared" ref="AJ19:AJ26" si="29">$X19/31*(($AJ$1-$T19)+1)</f>
        <v>1196.2488172043013</v>
      </c>
      <c r="AK19" s="20">
        <f t="shared" ref="AK19:AQ27" si="30">$X19</f>
        <v>1426.2966666666669</v>
      </c>
      <c r="AL19" s="20">
        <f t="shared" si="30"/>
        <v>1426.2966666666669</v>
      </c>
      <c r="AM19" s="20">
        <f t="shared" si="30"/>
        <v>1426.2966666666669</v>
      </c>
      <c r="AN19" s="20">
        <f t="shared" si="30"/>
        <v>1426.2966666666669</v>
      </c>
      <c r="AO19" s="20">
        <f t="shared" si="30"/>
        <v>1426.2966666666669</v>
      </c>
      <c r="AP19" s="20">
        <f t="shared" si="30"/>
        <v>1426.2966666666669</v>
      </c>
      <c r="AQ19" s="20">
        <f t="shared" si="30"/>
        <v>1426.2966666666669</v>
      </c>
      <c r="AR19" s="2">
        <f t="shared" ref="AR19:AR26" si="31">SUM(AI19:AQ19)</f>
        <v>11180.325483870971</v>
      </c>
      <c r="AS19" s="121"/>
      <c r="AT19" s="121"/>
      <c r="AU19" s="3"/>
      <c r="AV19" s="16">
        <f>(($V19*$L19)/12)/31*(($AV$1-$S19)+1)</f>
        <v>1196.2488172043013</v>
      </c>
      <c r="AW19" s="16">
        <f t="shared" si="26"/>
        <v>1426.2966666666669</v>
      </c>
      <c r="AX19" s="16">
        <f t="shared" si="26"/>
        <v>1426.2966666666669</v>
      </c>
      <c r="AY19" s="16">
        <f t="shared" si="26"/>
        <v>1426.2966666666669</v>
      </c>
      <c r="AZ19" s="16">
        <f t="shared" si="26"/>
        <v>1426.2966666666669</v>
      </c>
      <c r="BA19" s="16">
        <f t="shared" si="26"/>
        <v>1426.2966666666669</v>
      </c>
      <c r="BB19" s="16">
        <f t="shared" si="26"/>
        <v>1426.2966666666669</v>
      </c>
      <c r="BC19" s="16">
        <f t="shared" si="26"/>
        <v>1426.2966666666669</v>
      </c>
      <c r="BD19" s="16">
        <f>SUM(AU19:BC19)</f>
        <v>11180.325483870971</v>
      </c>
      <c r="BE19" s="16">
        <f t="shared" si="27"/>
        <v>1481.0664586666664</v>
      </c>
      <c r="BF19" s="16">
        <f t="shared" si="27"/>
        <v>1481.0664586666664</v>
      </c>
      <c r="BG19" s="16">
        <f t="shared" si="27"/>
        <v>1481.0664586666664</v>
      </c>
      <c r="BH19" s="16">
        <f t="shared" si="27"/>
        <v>1481.0664586666664</v>
      </c>
      <c r="BI19" s="16">
        <f t="shared" si="27"/>
        <v>1481.0664586666664</v>
      </c>
      <c r="BJ19" s="16">
        <f t="shared" si="27"/>
        <v>1481.0664586666664</v>
      </c>
      <c r="BK19" s="16">
        <f t="shared" si="28"/>
        <v>8886.3987519999991</v>
      </c>
    </row>
    <row r="20" spans="1:64" customFormat="1" x14ac:dyDescent="0.3">
      <c r="A20" s="5" t="s">
        <v>0</v>
      </c>
      <c r="B20" s="5" t="s">
        <v>22</v>
      </c>
      <c r="C20" s="5" t="s">
        <v>23</v>
      </c>
      <c r="D20" s="5"/>
      <c r="E20" s="5" t="s">
        <v>36</v>
      </c>
      <c r="F20" s="5" t="s">
        <v>628</v>
      </c>
      <c r="G20" s="5">
        <v>1</v>
      </c>
      <c r="H20" s="5" t="s">
        <v>25</v>
      </c>
      <c r="I20" s="5" t="s">
        <v>26</v>
      </c>
      <c r="J20" s="5" t="s">
        <v>44</v>
      </c>
      <c r="K20" s="5">
        <v>35</v>
      </c>
      <c r="L20" s="8">
        <v>35</v>
      </c>
      <c r="M20" s="5">
        <v>35</v>
      </c>
      <c r="N20" s="5">
        <f t="shared" si="21"/>
        <v>0</v>
      </c>
      <c r="O20" s="110"/>
      <c r="P20" s="110"/>
      <c r="Q20" s="5" t="s">
        <v>28</v>
      </c>
      <c r="R20" s="7">
        <v>45418</v>
      </c>
      <c r="S20" s="14">
        <v>45513</v>
      </c>
      <c r="T20" s="31">
        <v>45418</v>
      </c>
      <c r="U20" s="2">
        <f>_xlfn.XLOOKUP(J20,Catalogo!A:A,Catalogo!E:E)</f>
        <v>403.92721599999999</v>
      </c>
      <c r="V20" s="2">
        <f>_xlfn.XLOOKUP(J20,Catalogo!A:A,Catalogo!B:B)</f>
        <v>388.99</v>
      </c>
      <c r="W20" s="2">
        <f t="shared" si="5"/>
        <v>13614.65</v>
      </c>
      <c r="X20" s="2">
        <f t="shared" si="0"/>
        <v>1134.5541666666666</v>
      </c>
      <c r="Y20" s="20"/>
      <c r="Z20" s="20">
        <f t="shared" si="23"/>
        <v>951.56155913978478</v>
      </c>
      <c r="AA20" s="20">
        <f t="shared" si="24"/>
        <v>1134.5541666666666</v>
      </c>
      <c r="AB20" s="20">
        <f t="shared" si="24"/>
        <v>1134.5541666666666</v>
      </c>
      <c r="AC20" s="20">
        <f t="shared" si="24"/>
        <v>1134.5541666666666</v>
      </c>
      <c r="AD20" s="20">
        <f t="shared" si="24"/>
        <v>1134.5541666666666</v>
      </c>
      <c r="AE20" s="20">
        <f t="shared" si="24"/>
        <v>1134.5541666666666</v>
      </c>
      <c r="AF20" s="20">
        <f t="shared" si="24"/>
        <v>1134.5541666666666</v>
      </c>
      <c r="AG20" s="20">
        <f t="shared" si="24"/>
        <v>1134.5541666666666</v>
      </c>
      <c r="AH20" s="2">
        <f t="shared" si="6"/>
        <v>8893.4407258064512</v>
      </c>
      <c r="AI20" s="20"/>
      <c r="AJ20" s="20">
        <f t="shared" si="29"/>
        <v>951.56155913978478</v>
      </c>
      <c r="AK20" s="20">
        <f t="shared" si="30"/>
        <v>1134.5541666666666</v>
      </c>
      <c r="AL20" s="20">
        <f t="shared" si="30"/>
        <v>1134.5541666666666</v>
      </c>
      <c r="AM20" s="20">
        <f t="shared" si="30"/>
        <v>1134.5541666666666</v>
      </c>
      <c r="AN20" s="20">
        <f t="shared" si="30"/>
        <v>1134.5541666666666</v>
      </c>
      <c r="AO20" s="20">
        <f t="shared" si="30"/>
        <v>1134.5541666666666</v>
      </c>
      <c r="AP20" s="20">
        <f t="shared" si="30"/>
        <v>1134.5541666666666</v>
      </c>
      <c r="AQ20" s="20">
        <f t="shared" si="30"/>
        <v>1134.5541666666666</v>
      </c>
      <c r="AR20" s="2">
        <f t="shared" si="31"/>
        <v>8893.4407258064512</v>
      </c>
      <c r="AS20" s="121"/>
      <c r="AT20" s="121"/>
      <c r="AU20" s="3"/>
      <c r="AV20" s="3"/>
      <c r="AW20" s="3"/>
      <c r="AX20" s="3"/>
      <c r="AY20" s="16">
        <f>(($V20*$L20)/12)/31*(($AY$1-$S20)+1)</f>
        <v>841.76599462365584</v>
      </c>
      <c r="AZ20" s="16">
        <f t="shared" ref="AZ20:BC26" si="32">($V20*$L20)/12</f>
        <v>1134.5541666666666</v>
      </c>
      <c r="BA20" s="16">
        <f t="shared" si="32"/>
        <v>1134.5541666666666</v>
      </c>
      <c r="BB20" s="16">
        <f t="shared" si="32"/>
        <v>1134.5541666666666</v>
      </c>
      <c r="BC20" s="16">
        <f t="shared" si="32"/>
        <v>1134.5541666666666</v>
      </c>
      <c r="BD20" s="16">
        <f>SUBTOTAL(9,AY20:BC20)</f>
        <v>5379.9826612903225</v>
      </c>
      <c r="BE20" s="16">
        <f t="shared" si="27"/>
        <v>1178.1210466666666</v>
      </c>
      <c r="BF20" s="16">
        <f t="shared" si="27"/>
        <v>1178.1210466666666</v>
      </c>
      <c r="BG20" s="16">
        <f t="shared" si="27"/>
        <v>1178.1210466666666</v>
      </c>
      <c r="BH20" s="16">
        <f t="shared" si="27"/>
        <v>1178.1210466666666</v>
      </c>
      <c r="BI20" s="16">
        <f t="shared" si="27"/>
        <v>1178.1210466666666</v>
      </c>
      <c r="BJ20" s="16">
        <f t="shared" si="27"/>
        <v>1178.1210466666666</v>
      </c>
      <c r="BK20" s="16">
        <f t="shared" si="28"/>
        <v>7068.7262800000008</v>
      </c>
    </row>
    <row r="21" spans="1:64" customFormat="1" x14ac:dyDescent="0.3">
      <c r="A21" s="4" t="s">
        <v>0</v>
      </c>
      <c r="B21" s="5" t="s">
        <v>22</v>
      </c>
      <c r="C21" s="4" t="s">
        <v>23</v>
      </c>
      <c r="D21" s="4"/>
      <c r="E21" s="4" t="s">
        <v>37</v>
      </c>
      <c r="F21" s="13" t="s">
        <v>629</v>
      </c>
      <c r="G21" s="4">
        <v>1</v>
      </c>
      <c r="H21" s="4" t="s">
        <v>25</v>
      </c>
      <c r="I21" s="4" t="s">
        <v>26</v>
      </c>
      <c r="J21" s="5" t="s">
        <v>44</v>
      </c>
      <c r="K21" s="4">
        <v>44</v>
      </c>
      <c r="L21" s="4">
        <v>44</v>
      </c>
      <c r="M21" s="4">
        <v>44</v>
      </c>
      <c r="N21" s="5">
        <f t="shared" si="21"/>
        <v>0</v>
      </c>
      <c r="O21" s="110"/>
      <c r="P21" s="110"/>
      <c r="Q21" s="4" t="s">
        <v>28</v>
      </c>
      <c r="R21" s="7">
        <v>45418</v>
      </c>
      <c r="S21" s="7">
        <v>45418</v>
      </c>
      <c r="T21" s="31">
        <v>45418</v>
      </c>
      <c r="U21" s="2">
        <f>_xlfn.XLOOKUP(J21,Catalogo!A:A,Catalogo!E:E)</f>
        <v>403.92721599999999</v>
      </c>
      <c r="V21" s="2">
        <f>_xlfn.XLOOKUP(J21,Catalogo!A:A,Catalogo!B:B)</f>
        <v>388.99</v>
      </c>
      <c r="W21" s="2">
        <f t="shared" si="5"/>
        <v>17115.560000000001</v>
      </c>
      <c r="X21" s="2">
        <f t="shared" si="0"/>
        <v>1426.2966666666669</v>
      </c>
      <c r="Y21" s="20"/>
      <c r="Z21" s="20">
        <f t="shared" si="23"/>
        <v>1196.2488172043013</v>
      </c>
      <c r="AA21" s="20">
        <f t="shared" si="24"/>
        <v>1426.2966666666669</v>
      </c>
      <c r="AB21" s="20">
        <f t="shared" si="24"/>
        <v>1426.2966666666669</v>
      </c>
      <c r="AC21" s="20">
        <f t="shared" si="24"/>
        <v>1426.2966666666669</v>
      </c>
      <c r="AD21" s="20">
        <f t="shared" si="24"/>
        <v>1426.2966666666669</v>
      </c>
      <c r="AE21" s="20">
        <f t="shared" si="24"/>
        <v>1426.2966666666669</v>
      </c>
      <c r="AF21" s="20">
        <f t="shared" si="24"/>
        <v>1426.2966666666669</v>
      </c>
      <c r="AG21" s="20">
        <f t="shared" si="24"/>
        <v>1426.2966666666669</v>
      </c>
      <c r="AH21" s="2">
        <f t="shared" si="6"/>
        <v>11180.325483870971</v>
      </c>
      <c r="AI21" s="20"/>
      <c r="AJ21" s="20">
        <f t="shared" si="29"/>
        <v>1196.2488172043013</v>
      </c>
      <c r="AK21" s="20">
        <f t="shared" si="30"/>
        <v>1426.2966666666669</v>
      </c>
      <c r="AL21" s="20">
        <f t="shared" si="30"/>
        <v>1426.2966666666669</v>
      </c>
      <c r="AM21" s="20">
        <f t="shared" si="30"/>
        <v>1426.2966666666669</v>
      </c>
      <c r="AN21" s="20">
        <f t="shared" si="30"/>
        <v>1426.2966666666669</v>
      </c>
      <c r="AO21" s="20">
        <f t="shared" si="30"/>
        <v>1426.2966666666669</v>
      </c>
      <c r="AP21" s="20">
        <f t="shared" si="30"/>
        <v>1426.2966666666669</v>
      </c>
      <c r="AQ21" s="20">
        <f t="shared" si="30"/>
        <v>1426.2966666666669</v>
      </c>
      <c r="AR21" s="2">
        <f t="shared" si="31"/>
        <v>11180.325483870971</v>
      </c>
      <c r="AS21" s="121"/>
      <c r="AT21" s="121"/>
      <c r="AU21" s="3"/>
      <c r="AV21" s="16">
        <f t="shared" ref="AV21:AV26" si="33">(($V21*$L21)/12)/31*(($AV$1-$S21)+1)</f>
        <v>1196.2488172043013</v>
      </c>
      <c r="AW21" s="16">
        <f t="shared" ref="AW21:AY26" si="34">($V21*$L21)/12</f>
        <v>1426.2966666666669</v>
      </c>
      <c r="AX21" s="16">
        <f t="shared" si="34"/>
        <v>1426.2966666666669</v>
      </c>
      <c r="AY21" s="16">
        <f t="shared" si="34"/>
        <v>1426.2966666666669</v>
      </c>
      <c r="AZ21" s="16">
        <f t="shared" si="32"/>
        <v>1426.2966666666669</v>
      </c>
      <c r="BA21" s="16">
        <f t="shared" si="32"/>
        <v>1426.2966666666669</v>
      </c>
      <c r="BB21" s="16">
        <f t="shared" si="32"/>
        <v>1426.2966666666669</v>
      </c>
      <c r="BC21" s="16">
        <f t="shared" si="32"/>
        <v>1426.2966666666669</v>
      </c>
      <c r="BD21" s="16">
        <f t="shared" ref="BD21:BD26" si="35">SUM(AU21:BC21)</f>
        <v>11180.325483870971</v>
      </c>
      <c r="BE21" s="16">
        <f t="shared" si="27"/>
        <v>1481.0664586666664</v>
      </c>
      <c r="BF21" s="16">
        <f t="shared" si="27"/>
        <v>1481.0664586666664</v>
      </c>
      <c r="BG21" s="16">
        <f t="shared" si="27"/>
        <v>1481.0664586666664</v>
      </c>
      <c r="BH21" s="16">
        <f t="shared" si="27"/>
        <v>1481.0664586666664</v>
      </c>
      <c r="BI21" s="16">
        <f t="shared" si="27"/>
        <v>1481.0664586666664</v>
      </c>
      <c r="BJ21" s="16">
        <f t="shared" si="27"/>
        <v>1481.0664586666664</v>
      </c>
      <c r="BK21" s="16">
        <f t="shared" si="28"/>
        <v>8886.3987519999991</v>
      </c>
    </row>
    <row r="22" spans="1:64" customFormat="1" x14ac:dyDescent="0.3">
      <c r="A22" s="5" t="s">
        <v>0</v>
      </c>
      <c r="B22" s="5" t="s">
        <v>22</v>
      </c>
      <c r="C22" s="5" t="s">
        <v>23</v>
      </c>
      <c r="D22" s="5"/>
      <c r="E22" s="5" t="s">
        <v>38</v>
      </c>
      <c r="F22" s="8" t="s">
        <v>630</v>
      </c>
      <c r="G22" s="5">
        <v>1</v>
      </c>
      <c r="H22" s="5" t="s">
        <v>25</v>
      </c>
      <c r="I22" s="5" t="s">
        <v>26</v>
      </c>
      <c r="J22" s="5" t="s">
        <v>44</v>
      </c>
      <c r="K22" s="5">
        <v>38</v>
      </c>
      <c r="L22" s="5">
        <v>38</v>
      </c>
      <c r="M22" s="5">
        <v>38</v>
      </c>
      <c r="N22" s="5">
        <f t="shared" si="21"/>
        <v>0</v>
      </c>
      <c r="O22" s="110"/>
      <c r="P22" s="110"/>
      <c r="Q22" s="5" t="s">
        <v>28</v>
      </c>
      <c r="R22" s="7">
        <v>45418</v>
      </c>
      <c r="S22" s="7">
        <v>45418</v>
      </c>
      <c r="T22" s="31">
        <v>45418</v>
      </c>
      <c r="U22" s="2">
        <f>_xlfn.XLOOKUP(J22,Catalogo!A:A,Catalogo!E:E)</f>
        <v>403.92721599999999</v>
      </c>
      <c r="V22" s="2">
        <f>_xlfn.XLOOKUP(J22,Catalogo!A:A,Catalogo!B:B)</f>
        <v>388.99</v>
      </c>
      <c r="W22" s="2">
        <f t="shared" si="5"/>
        <v>14781.62</v>
      </c>
      <c r="X22" s="2">
        <f t="shared" si="0"/>
        <v>1231.8016666666667</v>
      </c>
      <c r="Y22" s="20"/>
      <c r="Z22" s="20">
        <f t="shared" si="23"/>
        <v>1033.1239784946235</v>
      </c>
      <c r="AA22" s="20">
        <f t="shared" si="24"/>
        <v>1231.8016666666667</v>
      </c>
      <c r="AB22" s="20">
        <f t="shared" si="24"/>
        <v>1231.8016666666667</v>
      </c>
      <c r="AC22" s="20">
        <f t="shared" si="24"/>
        <v>1231.8016666666667</v>
      </c>
      <c r="AD22" s="20">
        <f t="shared" si="24"/>
        <v>1231.8016666666667</v>
      </c>
      <c r="AE22" s="20">
        <f t="shared" si="24"/>
        <v>1231.8016666666667</v>
      </c>
      <c r="AF22" s="20">
        <f t="shared" si="24"/>
        <v>1231.8016666666667</v>
      </c>
      <c r="AG22" s="20">
        <f t="shared" si="24"/>
        <v>1231.8016666666667</v>
      </c>
      <c r="AH22" s="2">
        <f t="shared" si="6"/>
        <v>9655.7356451612886</v>
      </c>
      <c r="AI22" s="20"/>
      <c r="AJ22" s="20">
        <f t="shared" si="29"/>
        <v>1033.1239784946235</v>
      </c>
      <c r="AK22" s="20">
        <f t="shared" si="30"/>
        <v>1231.8016666666667</v>
      </c>
      <c r="AL22" s="20">
        <f t="shared" si="30"/>
        <v>1231.8016666666667</v>
      </c>
      <c r="AM22" s="20">
        <f t="shared" si="30"/>
        <v>1231.8016666666667</v>
      </c>
      <c r="AN22" s="20">
        <f t="shared" si="30"/>
        <v>1231.8016666666667</v>
      </c>
      <c r="AO22" s="20">
        <f t="shared" si="30"/>
        <v>1231.8016666666667</v>
      </c>
      <c r="AP22" s="20">
        <f t="shared" si="30"/>
        <v>1231.8016666666667</v>
      </c>
      <c r="AQ22" s="20">
        <f t="shared" si="30"/>
        <v>1231.8016666666667</v>
      </c>
      <c r="AR22" s="2">
        <f t="shared" si="31"/>
        <v>9655.7356451612886</v>
      </c>
      <c r="AS22" s="121"/>
      <c r="AT22" s="121"/>
      <c r="AU22" s="3"/>
      <c r="AV22" s="16">
        <f t="shared" si="33"/>
        <v>1033.1239784946235</v>
      </c>
      <c r="AW22" s="16">
        <f t="shared" si="34"/>
        <v>1231.8016666666667</v>
      </c>
      <c r="AX22" s="16">
        <f t="shared" si="34"/>
        <v>1231.8016666666667</v>
      </c>
      <c r="AY22" s="16">
        <f t="shared" si="34"/>
        <v>1231.8016666666667</v>
      </c>
      <c r="AZ22" s="16">
        <f t="shared" si="32"/>
        <v>1231.8016666666667</v>
      </c>
      <c r="BA22" s="16">
        <f t="shared" si="32"/>
        <v>1231.8016666666667</v>
      </c>
      <c r="BB22" s="16">
        <f t="shared" si="32"/>
        <v>1231.8016666666667</v>
      </c>
      <c r="BC22" s="16">
        <f t="shared" si="32"/>
        <v>1231.8016666666667</v>
      </c>
      <c r="BD22" s="16">
        <f t="shared" si="35"/>
        <v>9655.7356451612886</v>
      </c>
      <c r="BE22" s="16">
        <f>($U22*$L22)/12</f>
        <v>1279.1028506666667</v>
      </c>
      <c r="BF22" s="16">
        <f t="shared" si="27"/>
        <v>1279.1028506666667</v>
      </c>
      <c r="BG22" s="16">
        <f t="shared" si="27"/>
        <v>1279.1028506666667</v>
      </c>
      <c r="BH22" s="16">
        <f t="shared" si="27"/>
        <v>1279.1028506666667</v>
      </c>
      <c r="BI22" s="16">
        <f t="shared" si="27"/>
        <v>1279.1028506666667</v>
      </c>
      <c r="BJ22" s="16">
        <f t="shared" si="27"/>
        <v>1279.1028506666667</v>
      </c>
      <c r="BK22" s="16">
        <f t="shared" si="28"/>
        <v>7674.617103999999</v>
      </c>
    </row>
    <row r="23" spans="1:64" customFormat="1" x14ac:dyDescent="0.3">
      <c r="A23" s="4" t="s">
        <v>0</v>
      </c>
      <c r="B23" s="5" t="s">
        <v>22</v>
      </c>
      <c r="C23" s="4" t="s">
        <v>23</v>
      </c>
      <c r="D23" s="4"/>
      <c r="E23" s="4" t="s">
        <v>39</v>
      </c>
      <c r="F23" s="13" t="s">
        <v>631</v>
      </c>
      <c r="G23" s="4">
        <v>1</v>
      </c>
      <c r="H23" s="4" t="s">
        <v>25</v>
      </c>
      <c r="I23" s="4" t="s">
        <v>26</v>
      </c>
      <c r="J23" s="5" t="s">
        <v>44</v>
      </c>
      <c r="K23" s="4">
        <v>40</v>
      </c>
      <c r="L23" s="4">
        <v>40</v>
      </c>
      <c r="M23" s="4">
        <v>40</v>
      </c>
      <c r="N23" s="5">
        <f t="shared" si="21"/>
        <v>0</v>
      </c>
      <c r="O23" s="110"/>
      <c r="P23" s="110"/>
      <c r="Q23" s="4" t="s">
        <v>28</v>
      </c>
      <c r="R23" s="7">
        <v>45418</v>
      </c>
      <c r="S23" s="7">
        <v>45418</v>
      </c>
      <c r="T23" s="31">
        <v>45418</v>
      </c>
      <c r="U23" s="2">
        <f>_xlfn.XLOOKUP(J23,Catalogo!A:A,Catalogo!E:E)</f>
        <v>403.92721599999999</v>
      </c>
      <c r="V23" s="2">
        <f>_xlfn.XLOOKUP(J23,Catalogo!A:A,Catalogo!B:B)</f>
        <v>388.99</v>
      </c>
      <c r="W23" s="2">
        <f t="shared" si="5"/>
        <v>15559.6</v>
      </c>
      <c r="X23" s="2">
        <f t="shared" si="0"/>
        <v>1296.6333333333334</v>
      </c>
      <c r="Y23" s="20"/>
      <c r="Z23" s="20">
        <f t="shared" si="23"/>
        <v>1087.4989247311828</v>
      </c>
      <c r="AA23" s="20">
        <f t="shared" si="24"/>
        <v>1296.6333333333334</v>
      </c>
      <c r="AB23" s="20">
        <f t="shared" si="24"/>
        <v>1296.6333333333334</v>
      </c>
      <c r="AC23" s="20">
        <f t="shared" si="24"/>
        <v>1296.6333333333334</v>
      </c>
      <c r="AD23" s="20">
        <f t="shared" si="24"/>
        <v>1296.6333333333334</v>
      </c>
      <c r="AE23" s="20">
        <f t="shared" si="24"/>
        <v>1296.6333333333334</v>
      </c>
      <c r="AF23" s="20">
        <f t="shared" si="24"/>
        <v>1296.6333333333334</v>
      </c>
      <c r="AG23" s="20">
        <f t="shared" si="24"/>
        <v>1296.6333333333334</v>
      </c>
      <c r="AH23" s="2">
        <f t="shared" si="6"/>
        <v>10163.932258064517</v>
      </c>
      <c r="AI23" s="20"/>
      <c r="AJ23" s="20">
        <f t="shared" si="29"/>
        <v>1087.4989247311828</v>
      </c>
      <c r="AK23" s="20">
        <f t="shared" si="30"/>
        <v>1296.6333333333334</v>
      </c>
      <c r="AL23" s="20">
        <f t="shared" si="30"/>
        <v>1296.6333333333334</v>
      </c>
      <c r="AM23" s="20">
        <f t="shared" si="30"/>
        <v>1296.6333333333334</v>
      </c>
      <c r="AN23" s="20">
        <f t="shared" si="30"/>
        <v>1296.6333333333334</v>
      </c>
      <c r="AO23" s="20">
        <f t="shared" si="30"/>
        <v>1296.6333333333334</v>
      </c>
      <c r="AP23" s="20">
        <f t="shared" si="30"/>
        <v>1296.6333333333334</v>
      </c>
      <c r="AQ23" s="20">
        <f t="shared" si="30"/>
        <v>1296.6333333333334</v>
      </c>
      <c r="AR23" s="2">
        <f t="shared" si="31"/>
        <v>10163.932258064517</v>
      </c>
      <c r="AS23" s="121"/>
      <c r="AT23" s="121"/>
      <c r="AU23" s="3"/>
      <c r="AV23" s="16">
        <f t="shared" si="33"/>
        <v>1087.4989247311828</v>
      </c>
      <c r="AW23" s="16">
        <f t="shared" si="34"/>
        <v>1296.6333333333334</v>
      </c>
      <c r="AX23" s="16">
        <f t="shared" si="34"/>
        <v>1296.6333333333334</v>
      </c>
      <c r="AY23" s="16">
        <f t="shared" si="34"/>
        <v>1296.6333333333334</v>
      </c>
      <c r="AZ23" s="16">
        <f t="shared" si="32"/>
        <v>1296.6333333333334</v>
      </c>
      <c r="BA23" s="16">
        <f t="shared" si="32"/>
        <v>1296.6333333333334</v>
      </c>
      <c r="BB23" s="16">
        <f t="shared" si="32"/>
        <v>1296.6333333333334</v>
      </c>
      <c r="BC23" s="16">
        <f t="shared" si="32"/>
        <v>1296.6333333333334</v>
      </c>
      <c r="BD23" s="16">
        <f t="shared" si="35"/>
        <v>10163.932258064517</v>
      </c>
      <c r="BE23" s="16">
        <f t="shared" si="27"/>
        <v>1346.4240533333334</v>
      </c>
      <c r="BF23" s="16">
        <f t="shared" si="27"/>
        <v>1346.4240533333334</v>
      </c>
      <c r="BG23" s="16">
        <f t="shared" si="27"/>
        <v>1346.4240533333334</v>
      </c>
      <c r="BH23" s="16">
        <f t="shared" si="27"/>
        <v>1346.4240533333334</v>
      </c>
      <c r="BI23" s="16">
        <f t="shared" si="27"/>
        <v>1346.4240533333334</v>
      </c>
      <c r="BJ23" s="16">
        <f t="shared" si="27"/>
        <v>1346.4240533333334</v>
      </c>
      <c r="BK23" s="16">
        <f t="shared" si="28"/>
        <v>8078.54432</v>
      </c>
    </row>
    <row r="24" spans="1:64" customFormat="1" x14ac:dyDescent="0.3">
      <c r="A24" s="5" t="s">
        <v>0</v>
      </c>
      <c r="B24" s="5" t="s">
        <v>22</v>
      </c>
      <c r="C24" s="5" t="s">
        <v>23</v>
      </c>
      <c r="D24" s="5"/>
      <c r="E24" s="5" t="s">
        <v>40</v>
      </c>
      <c r="F24" s="8" t="s">
        <v>633</v>
      </c>
      <c r="G24" s="5">
        <v>1</v>
      </c>
      <c r="H24" s="5" t="s">
        <v>25</v>
      </c>
      <c r="I24" s="5" t="s">
        <v>26</v>
      </c>
      <c r="J24" s="5" t="s">
        <v>44</v>
      </c>
      <c r="K24" s="5">
        <v>79</v>
      </c>
      <c r="L24" s="5">
        <v>79</v>
      </c>
      <c r="M24" s="5">
        <v>79</v>
      </c>
      <c r="N24" s="5">
        <f t="shared" si="21"/>
        <v>0</v>
      </c>
      <c r="O24" s="110"/>
      <c r="P24" s="110"/>
      <c r="Q24" s="5" t="s">
        <v>28</v>
      </c>
      <c r="R24" s="7">
        <v>45418</v>
      </c>
      <c r="S24" s="7">
        <v>45418</v>
      </c>
      <c r="T24" s="31">
        <v>45418</v>
      </c>
      <c r="U24" s="2">
        <f>_xlfn.XLOOKUP(J24,Catalogo!A:A,Catalogo!E:E)</f>
        <v>403.92721599999999</v>
      </c>
      <c r="V24" s="2">
        <f>_xlfn.XLOOKUP(J24,Catalogo!A:A,Catalogo!B:B)</f>
        <v>388.99</v>
      </c>
      <c r="W24" s="2">
        <f t="shared" si="5"/>
        <v>30730.21</v>
      </c>
      <c r="X24" s="2">
        <f t="shared" si="0"/>
        <v>2560.8508333333334</v>
      </c>
      <c r="Y24" s="20"/>
      <c r="Z24" s="20">
        <f t="shared" si="23"/>
        <v>2147.8103763440859</v>
      </c>
      <c r="AA24" s="20">
        <f t="shared" si="24"/>
        <v>2560.8508333333334</v>
      </c>
      <c r="AB24" s="20">
        <f t="shared" si="24"/>
        <v>2560.8508333333334</v>
      </c>
      <c r="AC24" s="20">
        <f t="shared" si="24"/>
        <v>2560.8508333333334</v>
      </c>
      <c r="AD24" s="20">
        <f t="shared" si="24"/>
        <v>2560.8508333333334</v>
      </c>
      <c r="AE24" s="20">
        <f t="shared" si="24"/>
        <v>2560.8508333333334</v>
      </c>
      <c r="AF24" s="20">
        <f t="shared" si="24"/>
        <v>2560.8508333333334</v>
      </c>
      <c r="AG24" s="20">
        <f t="shared" si="24"/>
        <v>2560.8508333333334</v>
      </c>
      <c r="AH24" s="2">
        <f t="shared" si="6"/>
        <v>20073.766209677422</v>
      </c>
      <c r="AI24" s="20"/>
      <c r="AJ24" s="20">
        <f t="shared" si="29"/>
        <v>2147.8103763440859</v>
      </c>
      <c r="AK24" s="20">
        <f t="shared" si="30"/>
        <v>2560.8508333333334</v>
      </c>
      <c r="AL24" s="20">
        <f t="shared" si="30"/>
        <v>2560.8508333333334</v>
      </c>
      <c r="AM24" s="20">
        <f t="shared" si="30"/>
        <v>2560.8508333333334</v>
      </c>
      <c r="AN24" s="20">
        <f t="shared" si="30"/>
        <v>2560.8508333333334</v>
      </c>
      <c r="AO24" s="20">
        <f t="shared" si="30"/>
        <v>2560.8508333333334</v>
      </c>
      <c r="AP24" s="20">
        <f t="shared" si="30"/>
        <v>2560.8508333333334</v>
      </c>
      <c r="AQ24" s="20">
        <f t="shared" si="30"/>
        <v>2560.8508333333334</v>
      </c>
      <c r="AR24" s="2">
        <f t="shared" si="31"/>
        <v>20073.766209677422</v>
      </c>
      <c r="AS24" s="121"/>
      <c r="AT24" s="121"/>
      <c r="AU24" s="3"/>
      <c r="AV24" s="16">
        <f t="shared" si="33"/>
        <v>2147.8103763440859</v>
      </c>
      <c r="AW24" s="16">
        <f t="shared" si="34"/>
        <v>2560.8508333333334</v>
      </c>
      <c r="AX24" s="16">
        <f t="shared" si="34"/>
        <v>2560.8508333333334</v>
      </c>
      <c r="AY24" s="16">
        <f t="shared" si="34"/>
        <v>2560.8508333333334</v>
      </c>
      <c r="AZ24" s="16">
        <f t="shared" si="32"/>
        <v>2560.8508333333334</v>
      </c>
      <c r="BA24" s="16">
        <f t="shared" si="32"/>
        <v>2560.8508333333334</v>
      </c>
      <c r="BB24" s="16">
        <f t="shared" si="32"/>
        <v>2560.8508333333334</v>
      </c>
      <c r="BC24" s="16">
        <f t="shared" si="32"/>
        <v>2560.8508333333334</v>
      </c>
      <c r="BD24" s="16">
        <f t="shared" si="35"/>
        <v>20073.766209677422</v>
      </c>
      <c r="BE24" s="16">
        <f t="shared" si="27"/>
        <v>2659.1875053333333</v>
      </c>
      <c r="BF24" s="16">
        <f t="shared" si="27"/>
        <v>2659.1875053333333</v>
      </c>
      <c r="BG24" s="16">
        <f t="shared" si="27"/>
        <v>2659.1875053333333</v>
      </c>
      <c r="BH24" s="16">
        <f t="shared" si="27"/>
        <v>2659.1875053333333</v>
      </c>
      <c r="BI24" s="16">
        <f t="shared" si="27"/>
        <v>2659.1875053333333</v>
      </c>
      <c r="BJ24" s="16">
        <f t="shared" si="27"/>
        <v>2659.1875053333333</v>
      </c>
      <c r="BK24" s="16">
        <f t="shared" si="28"/>
        <v>15955.125032</v>
      </c>
    </row>
    <row r="25" spans="1:64" customFormat="1" x14ac:dyDescent="0.3">
      <c r="A25" s="4" t="s">
        <v>0</v>
      </c>
      <c r="B25" s="5" t="s">
        <v>22</v>
      </c>
      <c r="C25" s="4" t="s">
        <v>23</v>
      </c>
      <c r="D25" s="4"/>
      <c r="E25" s="4" t="s">
        <v>41</v>
      </c>
      <c r="F25" s="13" t="s">
        <v>634</v>
      </c>
      <c r="G25" s="4">
        <v>1</v>
      </c>
      <c r="H25" s="4" t="s">
        <v>25</v>
      </c>
      <c r="I25" s="4" t="s">
        <v>26</v>
      </c>
      <c r="J25" s="5" t="s">
        <v>44</v>
      </c>
      <c r="K25" s="4">
        <v>79</v>
      </c>
      <c r="L25" s="4">
        <v>79</v>
      </c>
      <c r="M25" s="4">
        <v>79</v>
      </c>
      <c r="N25" s="5">
        <f t="shared" si="21"/>
        <v>0</v>
      </c>
      <c r="O25" s="110"/>
      <c r="P25" s="110"/>
      <c r="Q25" s="4" t="s">
        <v>28</v>
      </c>
      <c r="R25" s="7">
        <v>45418</v>
      </c>
      <c r="S25" s="7">
        <v>45418</v>
      </c>
      <c r="T25" s="31">
        <v>45418</v>
      </c>
      <c r="U25" s="2">
        <f>_xlfn.XLOOKUP(J25,Catalogo!A:A,Catalogo!E:E)</f>
        <v>403.92721599999999</v>
      </c>
      <c r="V25" s="2">
        <f>_xlfn.XLOOKUP(J25,Catalogo!A:A,Catalogo!B:B)</f>
        <v>388.99</v>
      </c>
      <c r="W25" s="2">
        <f t="shared" si="5"/>
        <v>30730.21</v>
      </c>
      <c r="X25" s="2">
        <f t="shared" si="0"/>
        <v>2560.8508333333334</v>
      </c>
      <c r="Y25" s="20"/>
      <c r="Z25" s="20">
        <f t="shared" si="23"/>
        <v>2147.8103763440859</v>
      </c>
      <c r="AA25" s="20">
        <f t="shared" si="24"/>
        <v>2560.8508333333334</v>
      </c>
      <c r="AB25" s="20">
        <f t="shared" si="24"/>
        <v>2560.8508333333334</v>
      </c>
      <c r="AC25" s="20">
        <f t="shared" si="24"/>
        <v>2560.8508333333334</v>
      </c>
      <c r="AD25" s="20">
        <f t="shared" si="24"/>
        <v>2560.8508333333334</v>
      </c>
      <c r="AE25" s="20">
        <f t="shared" si="24"/>
        <v>2560.8508333333334</v>
      </c>
      <c r="AF25" s="20">
        <f t="shared" si="24"/>
        <v>2560.8508333333334</v>
      </c>
      <c r="AG25" s="20">
        <f t="shared" si="24"/>
        <v>2560.8508333333334</v>
      </c>
      <c r="AH25" s="2">
        <f t="shared" si="6"/>
        <v>20073.766209677422</v>
      </c>
      <c r="AI25" s="20"/>
      <c r="AJ25" s="20">
        <f t="shared" si="29"/>
        <v>2147.8103763440859</v>
      </c>
      <c r="AK25" s="20">
        <f t="shared" si="30"/>
        <v>2560.8508333333334</v>
      </c>
      <c r="AL25" s="20">
        <f t="shared" si="30"/>
        <v>2560.8508333333334</v>
      </c>
      <c r="AM25" s="20">
        <f t="shared" si="30"/>
        <v>2560.8508333333334</v>
      </c>
      <c r="AN25" s="20">
        <f t="shared" si="30"/>
        <v>2560.8508333333334</v>
      </c>
      <c r="AO25" s="20">
        <f t="shared" si="30"/>
        <v>2560.8508333333334</v>
      </c>
      <c r="AP25" s="20">
        <f t="shared" si="30"/>
        <v>2560.8508333333334</v>
      </c>
      <c r="AQ25" s="20">
        <f t="shared" si="30"/>
        <v>2560.8508333333334</v>
      </c>
      <c r="AR25" s="2">
        <f t="shared" si="31"/>
        <v>20073.766209677422</v>
      </c>
      <c r="AS25" s="121"/>
      <c r="AT25" s="121"/>
      <c r="AU25" s="3"/>
      <c r="AV25" s="16">
        <f t="shared" si="33"/>
        <v>2147.8103763440859</v>
      </c>
      <c r="AW25" s="16">
        <f t="shared" si="34"/>
        <v>2560.8508333333334</v>
      </c>
      <c r="AX25" s="16">
        <f t="shared" si="34"/>
        <v>2560.8508333333334</v>
      </c>
      <c r="AY25" s="16">
        <f t="shared" si="34"/>
        <v>2560.8508333333334</v>
      </c>
      <c r="AZ25" s="16">
        <f t="shared" si="32"/>
        <v>2560.8508333333334</v>
      </c>
      <c r="BA25" s="16">
        <f t="shared" si="32"/>
        <v>2560.8508333333334</v>
      </c>
      <c r="BB25" s="16">
        <f t="shared" si="32"/>
        <v>2560.8508333333334</v>
      </c>
      <c r="BC25" s="16">
        <f t="shared" si="32"/>
        <v>2560.8508333333334</v>
      </c>
      <c r="BD25" s="16">
        <f t="shared" si="35"/>
        <v>20073.766209677422</v>
      </c>
      <c r="BE25" s="16">
        <f t="shared" si="27"/>
        <v>2659.1875053333333</v>
      </c>
      <c r="BF25" s="16">
        <f t="shared" si="27"/>
        <v>2659.1875053333333</v>
      </c>
      <c r="BG25" s="16">
        <f t="shared" si="27"/>
        <v>2659.1875053333333</v>
      </c>
      <c r="BH25" s="16">
        <f t="shared" si="27"/>
        <v>2659.1875053333333</v>
      </c>
      <c r="BI25" s="16">
        <f t="shared" si="27"/>
        <v>2659.1875053333333</v>
      </c>
      <c r="BJ25" s="16">
        <f t="shared" si="27"/>
        <v>2659.1875053333333</v>
      </c>
      <c r="BK25" s="16">
        <f t="shared" si="28"/>
        <v>15955.125032</v>
      </c>
    </row>
    <row r="26" spans="1:64" customFormat="1" x14ac:dyDescent="0.3">
      <c r="A26" s="5" t="s">
        <v>0</v>
      </c>
      <c r="B26" s="5" t="s">
        <v>22</v>
      </c>
      <c r="C26" s="5" t="s">
        <v>23</v>
      </c>
      <c r="D26" s="5"/>
      <c r="E26" s="5" t="s">
        <v>42</v>
      </c>
      <c r="F26" s="8" t="s">
        <v>635</v>
      </c>
      <c r="G26" s="5">
        <v>1</v>
      </c>
      <c r="H26" s="5" t="s">
        <v>25</v>
      </c>
      <c r="I26" s="5" t="s">
        <v>26</v>
      </c>
      <c r="J26" s="5" t="s">
        <v>44</v>
      </c>
      <c r="K26" s="5">
        <v>48</v>
      </c>
      <c r="L26" s="5">
        <v>48</v>
      </c>
      <c r="M26" s="5">
        <v>48</v>
      </c>
      <c r="N26" s="5">
        <f t="shared" si="21"/>
        <v>0</v>
      </c>
      <c r="O26" s="110"/>
      <c r="P26" s="110"/>
      <c r="Q26" s="5" t="s">
        <v>28</v>
      </c>
      <c r="R26" s="7">
        <v>45418</v>
      </c>
      <c r="S26" s="7">
        <v>45418</v>
      </c>
      <c r="T26" s="31">
        <v>45418</v>
      </c>
      <c r="U26" s="2">
        <f>_xlfn.XLOOKUP(J26,Catalogo!A:A,Catalogo!E:E)</f>
        <v>403.92721599999999</v>
      </c>
      <c r="V26" s="2">
        <f>_xlfn.XLOOKUP(J26,Catalogo!A:A,Catalogo!B:B)</f>
        <v>388.99</v>
      </c>
      <c r="W26" s="2">
        <f t="shared" si="5"/>
        <v>18671.52</v>
      </c>
      <c r="X26" s="2">
        <f t="shared" si="0"/>
        <v>1555.96</v>
      </c>
      <c r="Y26" s="20"/>
      <c r="Z26" s="20">
        <f t="shared" si="23"/>
        <v>1304.9987096774194</v>
      </c>
      <c r="AA26" s="20">
        <f t="shared" si="24"/>
        <v>1555.96</v>
      </c>
      <c r="AB26" s="20">
        <f t="shared" si="24"/>
        <v>1555.96</v>
      </c>
      <c r="AC26" s="20">
        <f t="shared" si="24"/>
        <v>1555.96</v>
      </c>
      <c r="AD26" s="20">
        <f t="shared" si="24"/>
        <v>1555.96</v>
      </c>
      <c r="AE26" s="20">
        <f t="shared" si="24"/>
        <v>1555.96</v>
      </c>
      <c r="AF26" s="20">
        <f t="shared" si="24"/>
        <v>1555.96</v>
      </c>
      <c r="AG26" s="20">
        <f t="shared" si="24"/>
        <v>1555.96</v>
      </c>
      <c r="AH26" s="2">
        <f t="shared" si="6"/>
        <v>12196.718709677418</v>
      </c>
      <c r="AI26" s="20"/>
      <c r="AJ26" s="20">
        <f t="shared" si="29"/>
        <v>1304.9987096774194</v>
      </c>
      <c r="AK26" s="20">
        <f t="shared" si="30"/>
        <v>1555.96</v>
      </c>
      <c r="AL26" s="20">
        <f>$X26</f>
        <v>1555.96</v>
      </c>
      <c r="AM26" s="20">
        <f t="shared" si="30"/>
        <v>1555.96</v>
      </c>
      <c r="AN26" s="20">
        <f t="shared" si="30"/>
        <v>1555.96</v>
      </c>
      <c r="AO26" s="20">
        <f t="shared" si="30"/>
        <v>1555.96</v>
      </c>
      <c r="AP26" s="20">
        <f t="shared" si="30"/>
        <v>1555.96</v>
      </c>
      <c r="AQ26" s="20">
        <f t="shared" si="30"/>
        <v>1555.96</v>
      </c>
      <c r="AR26" s="2">
        <f t="shared" si="31"/>
        <v>12196.718709677418</v>
      </c>
      <c r="AS26" s="121"/>
      <c r="AT26" s="121"/>
      <c r="AU26" s="3"/>
      <c r="AV26" s="16">
        <f t="shared" si="33"/>
        <v>1304.9987096774194</v>
      </c>
      <c r="AW26" s="16">
        <f t="shared" si="34"/>
        <v>1555.96</v>
      </c>
      <c r="AX26" s="16">
        <f t="shared" si="34"/>
        <v>1555.96</v>
      </c>
      <c r="AY26" s="16">
        <f t="shared" si="34"/>
        <v>1555.96</v>
      </c>
      <c r="AZ26" s="16">
        <f t="shared" si="32"/>
        <v>1555.96</v>
      </c>
      <c r="BA26" s="16">
        <f t="shared" si="32"/>
        <v>1555.96</v>
      </c>
      <c r="BB26" s="16">
        <f t="shared" si="32"/>
        <v>1555.96</v>
      </c>
      <c r="BC26" s="16">
        <f t="shared" si="32"/>
        <v>1555.96</v>
      </c>
      <c r="BD26" s="16">
        <f t="shared" si="35"/>
        <v>12196.718709677418</v>
      </c>
      <c r="BE26" s="16">
        <f t="shared" si="27"/>
        <v>1615.7088639999999</v>
      </c>
      <c r="BF26" s="16">
        <f t="shared" si="27"/>
        <v>1615.7088639999999</v>
      </c>
      <c r="BG26" s="16">
        <f t="shared" si="27"/>
        <v>1615.7088639999999</v>
      </c>
      <c r="BH26" s="16">
        <f t="shared" si="27"/>
        <v>1615.7088639999999</v>
      </c>
      <c r="BI26" s="16">
        <f t="shared" si="27"/>
        <v>1615.7088639999999</v>
      </c>
      <c r="BJ26" s="16">
        <f t="shared" si="27"/>
        <v>1615.7088639999999</v>
      </c>
      <c r="BK26" s="16">
        <f t="shared" si="28"/>
        <v>9694.2531839999992</v>
      </c>
    </row>
    <row r="27" spans="1:64" customFormat="1" x14ac:dyDescent="0.3">
      <c r="A27" s="4" t="s">
        <v>0</v>
      </c>
      <c r="B27" s="5" t="s">
        <v>22</v>
      </c>
      <c r="C27" s="4" t="s">
        <v>23</v>
      </c>
      <c r="D27" s="4"/>
      <c r="E27" s="4" t="s">
        <v>43</v>
      </c>
      <c r="F27" s="13" t="s">
        <v>636</v>
      </c>
      <c r="G27" s="4">
        <v>1</v>
      </c>
      <c r="H27" s="4" t="s">
        <v>25</v>
      </c>
      <c r="I27" s="4" t="s">
        <v>26</v>
      </c>
      <c r="J27" s="5" t="s">
        <v>44</v>
      </c>
      <c r="K27" s="4">
        <v>147</v>
      </c>
      <c r="L27" s="4">
        <v>147</v>
      </c>
      <c r="M27" s="4">
        <v>147</v>
      </c>
      <c r="N27" s="5">
        <f t="shared" si="21"/>
        <v>0</v>
      </c>
      <c r="O27" s="110"/>
      <c r="P27" s="110"/>
      <c r="Q27" s="4" t="s">
        <v>28</v>
      </c>
      <c r="R27" s="7">
        <v>45476</v>
      </c>
      <c r="S27" s="25">
        <v>45638</v>
      </c>
      <c r="T27" s="31">
        <v>45476</v>
      </c>
      <c r="U27" s="2">
        <f>_xlfn.XLOOKUP(J27,Catalogo!A:A,Catalogo!E:E)</f>
        <v>403.92721599999999</v>
      </c>
      <c r="V27" s="2">
        <f>_xlfn.XLOOKUP(J27,Catalogo!A:A,Catalogo!B:B)</f>
        <v>388.99</v>
      </c>
      <c r="W27" s="2">
        <f t="shared" si="5"/>
        <v>57181.53</v>
      </c>
      <c r="X27" s="2">
        <f t="shared" si="0"/>
        <v>4765.1274999999996</v>
      </c>
      <c r="Y27" s="20"/>
      <c r="Z27" s="20"/>
      <c r="AA27" s="20"/>
      <c r="AB27" s="20">
        <f>X27/31*(($AB$1-R27)+1)</f>
        <v>4457.6999193548381</v>
      </c>
      <c r="AC27" s="20">
        <f t="shared" si="24"/>
        <v>4765.1274999999996</v>
      </c>
      <c r="AD27" s="20">
        <f t="shared" si="24"/>
        <v>4765.1274999999996</v>
      </c>
      <c r="AE27" s="20">
        <f t="shared" si="24"/>
        <v>4765.1274999999996</v>
      </c>
      <c r="AF27" s="20">
        <f t="shared" si="24"/>
        <v>4765.1274999999996</v>
      </c>
      <c r="AG27" s="20">
        <f t="shared" si="24"/>
        <v>4765.1274999999996</v>
      </c>
      <c r="AH27" s="2">
        <f t="shared" si="6"/>
        <v>28283.337419354833</v>
      </c>
      <c r="AI27" s="20"/>
      <c r="AJ27" s="20"/>
      <c r="AK27" s="20"/>
      <c r="AL27" s="20">
        <f>$X27/31*(($AL$1-$T27)+1)</f>
        <v>4457.6999193548381</v>
      </c>
      <c r="AM27" s="20">
        <f t="shared" si="30"/>
        <v>4765.1274999999996</v>
      </c>
      <c r="AN27" s="20">
        <f t="shared" si="30"/>
        <v>4765.1274999999996</v>
      </c>
      <c r="AO27" s="20">
        <f t="shared" si="30"/>
        <v>4765.1274999999996</v>
      </c>
      <c r="AP27" s="20">
        <f t="shared" si="30"/>
        <v>4765.1274999999996</v>
      </c>
      <c r="AQ27" s="20">
        <f t="shared" si="30"/>
        <v>4765.1274999999996</v>
      </c>
      <c r="AR27" s="2">
        <f>SUM(AI27:AQ27)</f>
        <v>28283.337419354833</v>
      </c>
      <c r="AS27" s="122"/>
      <c r="AT27" s="122"/>
      <c r="AU27" s="3"/>
      <c r="AV27" s="3"/>
      <c r="AW27" s="3"/>
      <c r="AX27" s="3"/>
      <c r="AY27" s="3"/>
      <c r="AZ27" s="3"/>
      <c r="BA27" s="3"/>
      <c r="BB27" s="3"/>
      <c r="BC27" s="16">
        <f>(($V27*L$14)/12)/31*(($BC$1-$S27)+1)</f>
        <v>3074.2758064516124</v>
      </c>
      <c r="BD27" s="16">
        <f>SUM(AU27:BC27)</f>
        <v>3074.2758064516124</v>
      </c>
      <c r="BE27" s="16">
        <f t="shared" si="27"/>
        <v>4948.1083959999996</v>
      </c>
      <c r="BF27" s="16">
        <f t="shared" si="27"/>
        <v>4948.1083959999996</v>
      </c>
      <c r="BG27" s="16">
        <f t="shared" si="27"/>
        <v>4948.1083959999996</v>
      </c>
      <c r="BH27" s="16">
        <f t="shared" si="27"/>
        <v>4948.1083959999996</v>
      </c>
      <c r="BI27" s="16">
        <f t="shared" si="27"/>
        <v>4948.1083959999996</v>
      </c>
      <c r="BJ27" s="16">
        <f t="shared" si="27"/>
        <v>4948.1083959999996</v>
      </c>
      <c r="BK27" s="16">
        <f t="shared" si="28"/>
        <v>29688.650375999998</v>
      </c>
    </row>
    <row r="28" spans="1:64" x14ac:dyDescent="0.3">
      <c r="A28" s="4" t="s">
        <v>0</v>
      </c>
      <c r="B28" s="5" t="s">
        <v>22</v>
      </c>
      <c r="C28" s="4" t="s">
        <v>23</v>
      </c>
      <c r="D28" s="4"/>
      <c r="E28" s="4" t="s">
        <v>45</v>
      </c>
      <c r="F28" s="4" t="s">
        <v>637</v>
      </c>
      <c r="G28" s="4">
        <v>1</v>
      </c>
      <c r="H28" s="4" t="s">
        <v>25</v>
      </c>
      <c r="I28" s="4" t="s">
        <v>26</v>
      </c>
      <c r="J28" s="5" t="s">
        <v>46</v>
      </c>
      <c r="K28" s="4">
        <v>4</v>
      </c>
      <c r="L28" s="4">
        <v>2</v>
      </c>
      <c r="M28" s="4">
        <v>0</v>
      </c>
      <c r="N28" s="4">
        <f>K28-M28</f>
        <v>4</v>
      </c>
      <c r="O28" s="110">
        <v>2</v>
      </c>
      <c r="P28" s="110">
        <v>2</v>
      </c>
      <c r="Q28" s="4" t="s">
        <v>28</v>
      </c>
      <c r="R28" s="28">
        <v>45530</v>
      </c>
      <c r="S28" s="14">
        <v>45513</v>
      </c>
      <c r="T28" s="32" t="s">
        <v>29</v>
      </c>
      <c r="U28" s="2">
        <f>_xlfn.XLOOKUP(J28,Catalogo!A:A,Catalogo!E:E)</f>
        <v>113.071376</v>
      </c>
      <c r="V28" s="53">
        <f>_xlfn.XLOOKUP(J28,Catalogo!A:A,Catalogo!B:B)</f>
        <v>108.89</v>
      </c>
      <c r="W28" s="53">
        <f t="shared" si="5"/>
        <v>435.56</v>
      </c>
      <c r="X28" s="53">
        <f t="shared" si="0"/>
        <v>36.296666666666667</v>
      </c>
      <c r="Y28" s="29"/>
      <c r="Z28" s="29"/>
      <c r="AA28" s="29"/>
      <c r="AB28" s="29"/>
      <c r="AC28" s="29">
        <f>X28/31*(($AC$1-R28)+1)</f>
        <v>7.0251612903225809</v>
      </c>
      <c r="AD28" s="29">
        <f>$X28</f>
        <v>36.296666666666667</v>
      </c>
      <c r="AE28" s="29">
        <f t="shared" si="24"/>
        <v>36.296666666666667</v>
      </c>
      <c r="AF28" s="29">
        <f t="shared" si="24"/>
        <v>36.296666666666667</v>
      </c>
      <c r="AG28" s="29">
        <f t="shared" si="24"/>
        <v>36.296666666666667</v>
      </c>
      <c r="AH28" s="53">
        <f t="shared" si="6"/>
        <v>152.21182795698925</v>
      </c>
      <c r="AI28" s="29"/>
      <c r="AJ28" s="29"/>
      <c r="AK28" s="29"/>
      <c r="AL28" s="29"/>
      <c r="AM28" s="29"/>
      <c r="AN28" s="29"/>
      <c r="AO28" s="29"/>
      <c r="AP28" s="29"/>
      <c r="AQ28" s="29"/>
      <c r="AR28" s="53">
        <v>0</v>
      </c>
      <c r="AS28" s="30" t="e">
        <f>_xlfn.XLOOKUP(J28,#REF!,#REF!)</f>
        <v>#REF!</v>
      </c>
      <c r="AT28" s="1"/>
      <c r="AU28" s="4"/>
      <c r="AV28" s="4"/>
      <c r="AW28" s="4"/>
      <c r="AX28" s="4"/>
      <c r="AY28" s="16">
        <f>(($V28*$L28)/12)/31*(($AY$1-$S28)+1)</f>
        <v>13.46489247311828</v>
      </c>
      <c r="AZ28" s="16">
        <f>($V28*$L28)/12</f>
        <v>18.148333333333333</v>
      </c>
      <c r="BA28" s="16">
        <f>($V28*$L28)/12</f>
        <v>18.148333333333333</v>
      </c>
      <c r="BB28" s="16">
        <f>($V28*$L28)/12</f>
        <v>18.148333333333333</v>
      </c>
      <c r="BC28" s="16">
        <f>($V28*$L28)/12</f>
        <v>18.148333333333333</v>
      </c>
      <c r="BD28" s="16">
        <f t="shared" ref="BD28:BD98" si="36">SUM(AU28:BC28)</f>
        <v>86.058225806451617</v>
      </c>
      <c r="BE28" s="16">
        <f t="shared" si="27"/>
        <v>18.845229333333332</v>
      </c>
      <c r="BF28" s="16">
        <f t="shared" si="27"/>
        <v>18.845229333333332</v>
      </c>
      <c r="BG28" s="16">
        <f t="shared" si="27"/>
        <v>18.845229333333332</v>
      </c>
      <c r="BH28" s="16">
        <f t="shared" si="27"/>
        <v>18.845229333333332</v>
      </c>
      <c r="BI28" s="16">
        <f t="shared" si="27"/>
        <v>18.845229333333332</v>
      </c>
      <c r="BJ28" s="16">
        <f t="shared" si="27"/>
        <v>18.845229333333332</v>
      </c>
      <c r="BK28" s="16">
        <f t="shared" si="28"/>
        <v>113.071376</v>
      </c>
    </row>
    <row r="29" spans="1:64" x14ac:dyDescent="0.3">
      <c r="A29" s="89" t="s">
        <v>0</v>
      </c>
      <c r="B29" s="89" t="s">
        <v>22</v>
      </c>
      <c r="C29" s="89" t="s">
        <v>23</v>
      </c>
      <c r="D29" s="89"/>
      <c r="E29" s="89" t="s">
        <v>47</v>
      </c>
      <c r="F29" s="89" t="s">
        <v>636</v>
      </c>
      <c r="G29" s="89">
        <v>1</v>
      </c>
      <c r="H29" s="89" t="s">
        <v>25</v>
      </c>
      <c r="I29" s="89" t="s">
        <v>26</v>
      </c>
      <c r="J29" s="89" t="s">
        <v>46</v>
      </c>
      <c r="K29" s="89">
        <v>0</v>
      </c>
      <c r="L29" s="89">
        <v>2</v>
      </c>
      <c r="M29" s="5">
        <v>0</v>
      </c>
      <c r="N29" s="5">
        <v>0</v>
      </c>
      <c r="O29" s="111"/>
      <c r="P29" s="110"/>
      <c r="Q29" s="5" t="s">
        <v>28</v>
      </c>
      <c r="R29" s="7">
        <v>45513</v>
      </c>
      <c r="S29" s="90">
        <v>2025</v>
      </c>
      <c r="T29" s="31" t="s">
        <v>29</v>
      </c>
      <c r="U29" s="91">
        <f>_xlfn.XLOOKUP(J29,Catalogo!A:A,Catalogo!E:E)</f>
        <v>113.071376</v>
      </c>
      <c r="V29" s="91">
        <f>_xlfn.XLOOKUP(J29,Catalogo!A:A,Catalogo!B:B)</f>
        <v>108.89</v>
      </c>
      <c r="W29" s="91">
        <f t="shared" si="5"/>
        <v>0</v>
      </c>
      <c r="X29" s="91">
        <f t="shared" si="0"/>
        <v>0</v>
      </c>
      <c r="Y29" s="20"/>
      <c r="Z29" s="20"/>
      <c r="AA29" s="20"/>
      <c r="AB29" s="20"/>
      <c r="AC29" s="20">
        <f>X29/31*(($AC$1-R29)+1)</f>
        <v>0</v>
      </c>
      <c r="AD29" s="20">
        <f>$X29</f>
        <v>0</v>
      </c>
      <c r="AE29" s="20">
        <f t="shared" si="24"/>
        <v>0</v>
      </c>
      <c r="AF29" s="20">
        <f t="shared" si="24"/>
        <v>0</v>
      </c>
      <c r="AG29" s="20">
        <f t="shared" si="24"/>
        <v>0</v>
      </c>
      <c r="AH29" s="2">
        <f t="shared" si="6"/>
        <v>0</v>
      </c>
      <c r="AI29" s="20"/>
      <c r="AJ29" s="20"/>
      <c r="AK29" s="20"/>
      <c r="AL29" s="20"/>
      <c r="AM29" s="20"/>
      <c r="AN29" s="20"/>
      <c r="AO29" s="20"/>
      <c r="AP29" s="20"/>
      <c r="AQ29" s="20"/>
      <c r="AR29" s="2">
        <v>0</v>
      </c>
      <c r="AS29" s="30" t="e">
        <f>_xlfn.XLOOKUP(J29,#REF!,#REF!)</f>
        <v>#REF!</v>
      </c>
      <c r="AT29" s="1"/>
      <c r="AU29" s="92"/>
      <c r="AV29" s="92"/>
      <c r="AW29" s="92"/>
      <c r="AX29" s="92"/>
      <c r="AY29" s="92"/>
      <c r="AZ29" s="92"/>
      <c r="BA29" s="92"/>
      <c r="BB29" s="92"/>
      <c r="BC29" s="92"/>
      <c r="BD29" s="93">
        <f t="shared" si="36"/>
        <v>0</v>
      </c>
      <c r="BE29" s="93"/>
      <c r="BF29" s="93"/>
      <c r="BG29" s="93"/>
      <c r="BH29" s="93"/>
      <c r="BI29" s="93"/>
      <c r="BJ29" s="93"/>
      <c r="BK29" s="16">
        <f t="shared" si="28"/>
        <v>0</v>
      </c>
      <c r="BL29" s="1" t="s">
        <v>654</v>
      </c>
    </row>
    <row r="30" spans="1:64" ht="14.55" customHeight="1" x14ac:dyDescent="0.3">
      <c r="A30" s="4" t="s">
        <v>0</v>
      </c>
      <c r="B30" s="5" t="s">
        <v>22</v>
      </c>
      <c r="C30" s="4" t="s">
        <v>23</v>
      </c>
      <c r="D30" s="4"/>
      <c r="E30" s="4" t="s">
        <v>48</v>
      </c>
      <c r="F30" s="4" t="s">
        <v>637</v>
      </c>
      <c r="G30" s="4">
        <v>1</v>
      </c>
      <c r="H30" s="4" t="s">
        <v>25</v>
      </c>
      <c r="I30" s="4" t="s">
        <v>26</v>
      </c>
      <c r="J30" s="5" t="s">
        <v>49</v>
      </c>
      <c r="K30" s="4">
        <v>1</v>
      </c>
      <c r="L30" s="4">
        <v>2</v>
      </c>
      <c r="M30" s="4">
        <v>2</v>
      </c>
      <c r="N30" s="4">
        <f>K30-M30</f>
        <v>-1</v>
      </c>
      <c r="O30" s="110">
        <v>18</v>
      </c>
      <c r="P30" s="110">
        <v>18</v>
      </c>
      <c r="Q30" s="4" t="s">
        <v>28</v>
      </c>
      <c r="R30" s="7">
        <v>45400</v>
      </c>
      <c r="S30" s="7">
        <v>45400</v>
      </c>
      <c r="T30" s="44">
        <v>45400</v>
      </c>
      <c r="U30" s="2">
        <f>_xlfn.XLOOKUP(J30,Catalogo!A:A,Catalogo!E:E)</f>
        <v>67.963279999999997</v>
      </c>
      <c r="V30" s="2">
        <f>_xlfn.XLOOKUP(J30,Catalogo!A:A,Catalogo!B:B)</f>
        <v>65.45</v>
      </c>
      <c r="W30" s="2">
        <f t="shared" si="5"/>
        <v>65.45</v>
      </c>
      <c r="X30" s="2">
        <f t="shared" si="0"/>
        <v>5.4541666666666666</v>
      </c>
      <c r="Y30" s="20">
        <f>X30/30*(($Y$1-R30)+1)</f>
        <v>2.3634722222222222</v>
      </c>
      <c r="Z30" s="20">
        <f t="shared" ref="Z30:AG43" si="37">$X30</f>
        <v>5.4541666666666666</v>
      </c>
      <c r="AA30" s="20">
        <f t="shared" si="37"/>
        <v>5.4541666666666666</v>
      </c>
      <c r="AB30" s="20">
        <f t="shared" si="37"/>
        <v>5.4541666666666666</v>
      </c>
      <c r="AC30" s="20">
        <f t="shared" si="37"/>
        <v>5.4541666666666666</v>
      </c>
      <c r="AD30" s="20">
        <f t="shared" si="37"/>
        <v>5.4541666666666666</v>
      </c>
      <c r="AE30" s="20">
        <f t="shared" si="37"/>
        <v>5.4541666666666666</v>
      </c>
      <c r="AF30" s="20">
        <f t="shared" si="37"/>
        <v>5.4541666666666666</v>
      </c>
      <c r="AG30" s="20">
        <f t="shared" si="37"/>
        <v>5.4541666666666666</v>
      </c>
      <c r="AH30" s="2">
        <f t="shared" si="6"/>
        <v>45.996805555555554</v>
      </c>
      <c r="AI30" s="20">
        <f>(($V30*$M30)/12)/30*(($Y$1-$T30)+1)</f>
        <v>4.7269444444444444</v>
      </c>
      <c r="AJ30" s="20">
        <f t="shared" ref="AJ30:AQ30" si="38">($V30*$M30)/12</f>
        <v>10.908333333333333</v>
      </c>
      <c r="AK30" s="20">
        <f t="shared" si="38"/>
        <v>10.908333333333333</v>
      </c>
      <c r="AL30" s="20">
        <f t="shared" si="38"/>
        <v>10.908333333333333</v>
      </c>
      <c r="AM30" s="20">
        <f t="shared" si="38"/>
        <v>10.908333333333333</v>
      </c>
      <c r="AN30" s="20">
        <f t="shared" si="38"/>
        <v>10.908333333333333</v>
      </c>
      <c r="AO30" s="20">
        <f t="shared" si="38"/>
        <v>10.908333333333333</v>
      </c>
      <c r="AP30" s="20">
        <f t="shared" si="38"/>
        <v>10.908333333333333</v>
      </c>
      <c r="AQ30" s="20">
        <f t="shared" si="38"/>
        <v>10.908333333333333</v>
      </c>
      <c r="AR30" s="2">
        <f>SUM(AI30:AQ30)</f>
        <v>91.993611111111107</v>
      </c>
      <c r="AS30" s="112" t="e">
        <f>_xlfn.XLOOKUP(J106,#REF!,#REF!)</f>
        <v>#REF!</v>
      </c>
      <c r="AT30" s="112" t="e">
        <f>AR106-AS30</f>
        <v>#REF!</v>
      </c>
      <c r="AU30" s="2">
        <f>(($V30*$L30)/12)/30*(($AU$1-$S30)+1)</f>
        <v>4.7269444444444444</v>
      </c>
      <c r="AV30" s="2">
        <f t="shared" ref="AV30:BC30" si="39">($V30*$L30)/12</f>
        <v>10.908333333333333</v>
      </c>
      <c r="AW30" s="2">
        <f t="shared" si="39"/>
        <v>10.908333333333333</v>
      </c>
      <c r="AX30" s="2">
        <f t="shared" si="39"/>
        <v>10.908333333333333</v>
      </c>
      <c r="AY30" s="2">
        <f t="shared" si="39"/>
        <v>10.908333333333333</v>
      </c>
      <c r="AZ30" s="2">
        <f t="shared" si="39"/>
        <v>10.908333333333333</v>
      </c>
      <c r="BA30" s="2">
        <f t="shared" si="39"/>
        <v>10.908333333333333</v>
      </c>
      <c r="BB30" s="2">
        <f t="shared" si="39"/>
        <v>10.908333333333333</v>
      </c>
      <c r="BC30" s="2">
        <f t="shared" si="39"/>
        <v>10.908333333333333</v>
      </c>
      <c r="BD30" s="16">
        <f t="shared" si="36"/>
        <v>91.993611111111107</v>
      </c>
      <c r="BE30" s="16">
        <f t="shared" si="27"/>
        <v>11.327213333333333</v>
      </c>
      <c r="BF30" s="16">
        <f t="shared" si="27"/>
        <v>11.327213333333333</v>
      </c>
      <c r="BG30" s="16">
        <f t="shared" si="27"/>
        <v>11.327213333333333</v>
      </c>
      <c r="BH30" s="16">
        <f t="shared" si="27"/>
        <v>11.327213333333333</v>
      </c>
      <c r="BI30" s="16">
        <f t="shared" si="27"/>
        <v>11.327213333333333</v>
      </c>
      <c r="BJ30" s="16">
        <f t="shared" si="27"/>
        <v>11.327213333333333</v>
      </c>
      <c r="BK30" s="16">
        <f t="shared" si="28"/>
        <v>67.963279999999997</v>
      </c>
    </row>
    <row r="31" spans="1:64" ht="14.55" customHeight="1" x14ac:dyDescent="0.3">
      <c r="A31" s="5" t="s">
        <v>0</v>
      </c>
      <c r="B31" s="5" t="s">
        <v>22</v>
      </c>
      <c r="C31" s="5" t="s">
        <v>23</v>
      </c>
      <c r="D31" s="5"/>
      <c r="E31" s="5" t="s">
        <v>50</v>
      </c>
      <c r="F31" s="5" t="s">
        <v>640</v>
      </c>
      <c r="G31" s="5">
        <v>1</v>
      </c>
      <c r="H31" s="5" t="s">
        <v>25</v>
      </c>
      <c r="I31" s="5" t="s">
        <v>26</v>
      </c>
      <c r="J31" s="5" t="s">
        <v>49</v>
      </c>
      <c r="K31" s="5">
        <v>1</v>
      </c>
      <c r="L31" s="5">
        <v>1</v>
      </c>
      <c r="M31" s="5">
        <v>1</v>
      </c>
      <c r="N31" s="4">
        <f t="shared" ref="N31:N41" si="40">K31-M31</f>
        <v>0</v>
      </c>
      <c r="O31" s="110"/>
      <c r="P31" s="110"/>
      <c r="Q31" s="5" t="s">
        <v>28</v>
      </c>
      <c r="R31" s="7">
        <v>45414</v>
      </c>
      <c r="S31" s="7">
        <v>45414</v>
      </c>
      <c r="T31" s="44">
        <v>45414</v>
      </c>
      <c r="U31" s="2">
        <f>_xlfn.XLOOKUP(J31,Catalogo!A:A,Catalogo!E:E)</f>
        <v>67.963279999999997</v>
      </c>
      <c r="V31" s="2">
        <f>_xlfn.XLOOKUP(J31,Catalogo!A:A,Catalogo!B:B)</f>
        <v>65.45</v>
      </c>
      <c r="W31" s="2">
        <f t="shared" si="5"/>
        <v>65.45</v>
      </c>
      <c r="X31" s="2">
        <f t="shared" si="0"/>
        <v>5.4541666666666666</v>
      </c>
      <c r="Y31" s="20"/>
      <c r="Z31" s="20">
        <f t="shared" ref="Z31:Z40" si="41">X31/31*(($Z$1-R31)+1)</f>
        <v>5.278225806451613</v>
      </c>
      <c r="AA31" s="20">
        <f t="shared" si="37"/>
        <v>5.4541666666666666</v>
      </c>
      <c r="AB31" s="20">
        <f t="shared" si="37"/>
        <v>5.4541666666666666</v>
      </c>
      <c r="AC31" s="20">
        <f t="shared" si="37"/>
        <v>5.4541666666666666</v>
      </c>
      <c r="AD31" s="20">
        <f t="shared" si="37"/>
        <v>5.4541666666666666</v>
      </c>
      <c r="AE31" s="20">
        <f t="shared" si="37"/>
        <v>5.4541666666666666</v>
      </c>
      <c r="AF31" s="20">
        <f t="shared" si="37"/>
        <v>5.4541666666666666</v>
      </c>
      <c r="AG31" s="20">
        <f t="shared" si="37"/>
        <v>5.4541666666666666</v>
      </c>
      <c r="AH31" s="2">
        <f t="shared" si="6"/>
        <v>43.457392473118276</v>
      </c>
      <c r="AI31" s="20"/>
      <c r="AJ31" s="20">
        <f t="shared" ref="AJ31:AJ40" si="42">$X31/31*(($AJ$1-$T31)+1)</f>
        <v>5.278225806451613</v>
      </c>
      <c r="AK31" s="20">
        <f t="shared" ref="AK31:AQ41" si="43">$X31</f>
        <v>5.4541666666666666</v>
      </c>
      <c r="AL31" s="20">
        <f t="shared" si="43"/>
        <v>5.4541666666666666</v>
      </c>
      <c r="AM31" s="20">
        <f t="shared" si="43"/>
        <v>5.4541666666666666</v>
      </c>
      <c r="AN31" s="20">
        <f t="shared" si="43"/>
        <v>5.4541666666666666</v>
      </c>
      <c r="AO31" s="20">
        <f t="shared" si="43"/>
        <v>5.4541666666666666</v>
      </c>
      <c r="AP31" s="20">
        <f t="shared" si="43"/>
        <v>5.4541666666666666</v>
      </c>
      <c r="AQ31" s="20">
        <f t="shared" si="43"/>
        <v>5.4541666666666666</v>
      </c>
      <c r="AR31" s="2">
        <f t="shared" ref="AR31:AR40" si="44">SUM(AI31:AQ31)</f>
        <v>43.457392473118276</v>
      </c>
      <c r="AS31" s="113"/>
      <c r="AT31" s="113"/>
      <c r="AU31" s="4"/>
      <c r="AV31" s="16">
        <f>(($V31*$L31)/12)/31*(($AV$1-$S31)+1)</f>
        <v>5.278225806451613</v>
      </c>
      <c r="AW31" s="16">
        <f t="shared" ref="AW31:BC34" si="45">($V31*$L31)/12</f>
        <v>5.4541666666666666</v>
      </c>
      <c r="AX31" s="16">
        <f t="shared" si="45"/>
        <v>5.4541666666666666</v>
      </c>
      <c r="AY31" s="16">
        <f t="shared" si="45"/>
        <v>5.4541666666666666</v>
      </c>
      <c r="AZ31" s="16">
        <f t="shared" si="45"/>
        <v>5.4541666666666666</v>
      </c>
      <c r="BA31" s="16">
        <f t="shared" si="45"/>
        <v>5.4541666666666666</v>
      </c>
      <c r="BB31" s="16">
        <f t="shared" si="45"/>
        <v>5.4541666666666666</v>
      </c>
      <c r="BC31" s="16">
        <f t="shared" si="45"/>
        <v>5.4541666666666666</v>
      </c>
      <c r="BD31" s="16">
        <f t="shared" si="36"/>
        <v>43.457392473118276</v>
      </c>
      <c r="BE31" s="16">
        <f t="shared" si="27"/>
        <v>5.6636066666666665</v>
      </c>
      <c r="BF31" s="16">
        <f t="shared" si="27"/>
        <v>5.6636066666666665</v>
      </c>
      <c r="BG31" s="16">
        <f t="shared" si="27"/>
        <v>5.6636066666666665</v>
      </c>
      <c r="BH31" s="16">
        <f t="shared" si="27"/>
        <v>5.6636066666666665</v>
      </c>
      <c r="BI31" s="16">
        <f t="shared" si="27"/>
        <v>5.6636066666666665</v>
      </c>
      <c r="BJ31" s="16">
        <f t="shared" si="27"/>
        <v>5.6636066666666665</v>
      </c>
      <c r="BK31" s="16">
        <f t="shared" si="28"/>
        <v>33.981639999999999</v>
      </c>
    </row>
    <row r="32" spans="1:64" ht="14.55" customHeight="1" x14ac:dyDescent="0.3">
      <c r="A32" s="4" t="s">
        <v>0</v>
      </c>
      <c r="B32" s="5" t="s">
        <v>22</v>
      </c>
      <c r="C32" s="4" t="s">
        <v>23</v>
      </c>
      <c r="D32" s="4"/>
      <c r="E32" s="4" t="s">
        <v>51</v>
      </c>
      <c r="F32" s="4" t="s">
        <v>641</v>
      </c>
      <c r="G32" s="4">
        <v>1</v>
      </c>
      <c r="H32" s="4" t="s">
        <v>25</v>
      </c>
      <c r="I32" s="4" t="s">
        <v>26</v>
      </c>
      <c r="J32" s="5" t="s">
        <v>49</v>
      </c>
      <c r="K32" s="4">
        <v>1</v>
      </c>
      <c r="L32" s="4">
        <v>1</v>
      </c>
      <c r="M32" s="4">
        <v>1</v>
      </c>
      <c r="N32" s="4">
        <f t="shared" si="40"/>
        <v>0</v>
      </c>
      <c r="O32" s="110"/>
      <c r="P32" s="110"/>
      <c r="Q32" s="4" t="s">
        <v>28</v>
      </c>
      <c r="R32" s="7">
        <v>45418</v>
      </c>
      <c r="S32" s="7">
        <v>45418</v>
      </c>
      <c r="T32" s="33">
        <v>45418</v>
      </c>
      <c r="U32" s="2">
        <f>_xlfn.XLOOKUP(J32,Catalogo!A:A,Catalogo!E:E)</f>
        <v>67.963279999999997</v>
      </c>
      <c r="V32" s="2">
        <f>_xlfn.XLOOKUP(J32,Catalogo!A:A,Catalogo!B:B)</f>
        <v>65.45</v>
      </c>
      <c r="W32" s="2">
        <f t="shared" si="5"/>
        <v>65.45</v>
      </c>
      <c r="X32" s="2">
        <f t="shared" si="0"/>
        <v>5.4541666666666666</v>
      </c>
      <c r="Y32" s="20"/>
      <c r="Z32" s="20">
        <f t="shared" si="41"/>
        <v>4.5744623655913976</v>
      </c>
      <c r="AA32" s="20">
        <f t="shared" si="37"/>
        <v>5.4541666666666666</v>
      </c>
      <c r="AB32" s="20">
        <f t="shared" si="37"/>
        <v>5.4541666666666666</v>
      </c>
      <c r="AC32" s="20">
        <f t="shared" si="37"/>
        <v>5.4541666666666666</v>
      </c>
      <c r="AD32" s="20">
        <f t="shared" si="37"/>
        <v>5.4541666666666666</v>
      </c>
      <c r="AE32" s="20">
        <f t="shared" si="37"/>
        <v>5.4541666666666666</v>
      </c>
      <c r="AF32" s="20">
        <f t="shared" si="37"/>
        <v>5.4541666666666666</v>
      </c>
      <c r="AG32" s="20">
        <f t="shared" si="37"/>
        <v>5.4541666666666666</v>
      </c>
      <c r="AH32" s="2">
        <f t="shared" si="6"/>
        <v>42.753629032258061</v>
      </c>
      <c r="AI32" s="20"/>
      <c r="AJ32" s="20">
        <f t="shared" si="42"/>
        <v>4.5744623655913976</v>
      </c>
      <c r="AK32" s="20">
        <f t="shared" si="43"/>
        <v>5.4541666666666666</v>
      </c>
      <c r="AL32" s="20">
        <f t="shared" si="43"/>
        <v>5.4541666666666666</v>
      </c>
      <c r="AM32" s="20">
        <f t="shared" si="43"/>
        <v>5.4541666666666666</v>
      </c>
      <c r="AN32" s="20">
        <f t="shared" si="43"/>
        <v>5.4541666666666666</v>
      </c>
      <c r="AO32" s="20">
        <f t="shared" si="43"/>
        <v>5.4541666666666666</v>
      </c>
      <c r="AP32" s="20">
        <f t="shared" si="43"/>
        <v>5.4541666666666666</v>
      </c>
      <c r="AQ32" s="20">
        <f t="shared" si="43"/>
        <v>5.4541666666666666</v>
      </c>
      <c r="AR32" s="2">
        <f t="shared" si="44"/>
        <v>42.753629032258061</v>
      </c>
      <c r="AS32" s="113"/>
      <c r="AT32" s="113"/>
      <c r="AU32" s="4"/>
      <c r="AV32" s="16">
        <f>(($V32*$L32)/12)/31*(($AV$1-$S32)+1)</f>
        <v>4.5744623655913976</v>
      </c>
      <c r="AW32" s="16">
        <f t="shared" si="45"/>
        <v>5.4541666666666666</v>
      </c>
      <c r="AX32" s="16">
        <f t="shared" si="45"/>
        <v>5.4541666666666666</v>
      </c>
      <c r="AY32" s="16">
        <f t="shared" si="45"/>
        <v>5.4541666666666666</v>
      </c>
      <c r="AZ32" s="16">
        <f t="shared" si="45"/>
        <v>5.4541666666666666</v>
      </c>
      <c r="BA32" s="16">
        <f t="shared" si="45"/>
        <v>5.4541666666666666</v>
      </c>
      <c r="BB32" s="16">
        <f t="shared" si="45"/>
        <v>5.4541666666666666</v>
      </c>
      <c r="BC32" s="16">
        <f t="shared" si="45"/>
        <v>5.4541666666666666</v>
      </c>
      <c r="BD32" s="16">
        <f t="shared" si="36"/>
        <v>42.753629032258061</v>
      </c>
      <c r="BE32" s="16">
        <f t="shared" si="27"/>
        <v>5.6636066666666665</v>
      </c>
      <c r="BF32" s="16">
        <f t="shared" si="27"/>
        <v>5.6636066666666665</v>
      </c>
      <c r="BG32" s="16">
        <f t="shared" si="27"/>
        <v>5.6636066666666665</v>
      </c>
      <c r="BH32" s="16">
        <f t="shared" si="27"/>
        <v>5.6636066666666665</v>
      </c>
      <c r="BI32" s="16">
        <f t="shared" si="27"/>
        <v>5.6636066666666665</v>
      </c>
      <c r="BJ32" s="16">
        <f t="shared" si="27"/>
        <v>5.6636066666666665</v>
      </c>
      <c r="BK32" s="16">
        <f t="shared" si="28"/>
        <v>33.981639999999999</v>
      </c>
    </row>
    <row r="33" spans="1:64" ht="14.55" customHeight="1" x14ac:dyDescent="0.3">
      <c r="A33" s="5" t="s">
        <v>0</v>
      </c>
      <c r="B33" s="5" t="s">
        <v>22</v>
      </c>
      <c r="C33" s="5" t="s">
        <v>23</v>
      </c>
      <c r="D33" s="5"/>
      <c r="E33" s="5" t="s">
        <v>52</v>
      </c>
      <c r="F33" s="5" t="s">
        <v>642</v>
      </c>
      <c r="G33" s="5">
        <v>1</v>
      </c>
      <c r="H33" s="5" t="s">
        <v>25</v>
      </c>
      <c r="I33" s="5" t="s">
        <v>26</v>
      </c>
      <c r="J33" s="5" t="s">
        <v>49</v>
      </c>
      <c r="K33" s="5">
        <v>1</v>
      </c>
      <c r="L33" s="5">
        <v>1</v>
      </c>
      <c r="M33" s="5">
        <v>1</v>
      </c>
      <c r="N33" s="4">
        <f t="shared" si="40"/>
        <v>0</v>
      </c>
      <c r="O33" s="110"/>
      <c r="P33" s="110"/>
      <c r="Q33" s="5" t="s">
        <v>28</v>
      </c>
      <c r="R33" s="7">
        <v>45414</v>
      </c>
      <c r="S33" s="7">
        <v>45414</v>
      </c>
      <c r="T33" s="44">
        <v>45414</v>
      </c>
      <c r="U33" s="2">
        <f>_xlfn.XLOOKUP(J33,Catalogo!A:A,Catalogo!E:E)</f>
        <v>67.963279999999997</v>
      </c>
      <c r="V33" s="2">
        <f>_xlfn.XLOOKUP(J33,Catalogo!A:A,Catalogo!B:B)</f>
        <v>65.45</v>
      </c>
      <c r="W33" s="2">
        <f t="shared" si="5"/>
        <v>65.45</v>
      </c>
      <c r="X33" s="2">
        <f t="shared" si="0"/>
        <v>5.4541666666666666</v>
      </c>
      <c r="Y33" s="20"/>
      <c r="Z33" s="20">
        <f t="shared" si="41"/>
        <v>5.278225806451613</v>
      </c>
      <c r="AA33" s="20">
        <f t="shared" si="37"/>
        <v>5.4541666666666666</v>
      </c>
      <c r="AB33" s="20">
        <f t="shared" si="37"/>
        <v>5.4541666666666666</v>
      </c>
      <c r="AC33" s="20">
        <f t="shared" si="37"/>
        <v>5.4541666666666666</v>
      </c>
      <c r="AD33" s="20">
        <f t="shared" si="37"/>
        <v>5.4541666666666666</v>
      </c>
      <c r="AE33" s="20">
        <f t="shared" si="37"/>
        <v>5.4541666666666666</v>
      </c>
      <c r="AF33" s="20">
        <f t="shared" si="37"/>
        <v>5.4541666666666666</v>
      </c>
      <c r="AG33" s="20">
        <f t="shared" si="37"/>
        <v>5.4541666666666666</v>
      </c>
      <c r="AH33" s="2">
        <f t="shared" si="6"/>
        <v>43.457392473118276</v>
      </c>
      <c r="AI33" s="20"/>
      <c r="AJ33" s="20">
        <f t="shared" si="42"/>
        <v>5.278225806451613</v>
      </c>
      <c r="AK33" s="20">
        <f t="shared" si="43"/>
        <v>5.4541666666666666</v>
      </c>
      <c r="AL33" s="20">
        <f t="shared" si="43"/>
        <v>5.4541666666666666</v>
      </c>
      <c r="AM33" s="20">
        <f t="shared" si="43"/>
        <v>5.4541666666666666</v>
      </c>
      <c r="AN33" s="20">
        <f t="shared" si="43"/>
        <v>5.4541666666666666</v>
      </c>
      <c r="AO33" s="20">
        <f t="shared" si="43"/>
        <v>5.4541666666666666</v>
      </c>
      <c r="AP33" s="20">
        <f t="shared" si="43"/>
        <v>5.4541666666666666</v>
      </c>
      <c r="AQ33" s="20">
        <f t="shared" si="43"/>
        <v>5.4541666666666666</v>
      </c>
      <c r="AR33" s="2">
        <f t="shared" si="44"/>
        <v>43.457392473118276</v>
      </c>
      <c r="AS33" s="113"/>
      <c r="AT33" s="113"/>
      <c r="AU33" s="4"/>
      <c r="AV33" s="16">
        <f>(($V33*$L33)/12)/31*(($AV$1-$S33)+1)</f>
        <v>5.278225806451613</v>
      </c>
      <c r="AW33" s="16">
        <f t="shared" si="45"/>
        <v>5.4541666666666666</v>
      </c>
      <c r="AX33" s="16">
        <f t="shared" si="45"/>
        <v>5.4541666666666666</v>
      </c>
      <c r="AY33" s="16">
        <f t="shared" si="45"/>
        <v>5.4541666666666666</v>
      </c>
      <c r="AZ33" s="16">
        <f t="shared" si="45"/>
        <v>5.4541666666666666</v>
      </c>
      <c r="BA33" s="16">
        <f t="shared" si="45"/>
        <v>5.4541666666666666</v>
      </c>
      <c r="BB33" s="16">
        <f t="shared" si="45"/>
        <v>5.4541666666666666</v>
      </c>
      <c r="BC33" s="16">
        <f t="shared" si="45"/>
        <v>5.4541666666666666</v>
      </c>
      <c r="BD33" s="16">
        <f t="shared" si="36"/>
        <v>43.457392473118276</v>
      </c>
      <c r="BE33" s="16">
        <f t="shared" ref="BE33:BJ34" si="46">($U33*$L33)/12</f>
        <v>5.6636066666666665</v>
      </c>
      <c r="BF33" s="16">
        <f t="shared" si="46"/>
        <v>5.6636066666666665</v>
      </c>
      <c r="BG33" s="16">
        <f t="shared" si="46"/>
        <v>5.6636066666666665</v>
      </c>
      <c r="BH33" s="16">
        <f t="shared" si="46"/>
        <v>5.6636066666666665</v>
      </c>
      <c r="BI33" s="16">
        <f t="shared" si="46"/>
        <v>5.6636066666666665</v>
      </c>
      <c r="BJ33" s="16">
        <f t="shared" si="46"/>
        <v>5.6636066666666665</v>
      </c>
      <c r="BK33" s="16">
        <f t="shared" si="28"/>
        <v>33.981639999999999</v>
      </c>
    </row>
    <row r="34" spans="1:64" ht="14.55" customHeight="1" x14ac:dyDescent="0.3">
      <c r="A34" s="4" t="s">
        <v>0</v>
      </c>
      <c r="B34" s="5" t="s">
        <v>22</v>
      </c>
      <c r="C34" s="4" t="s">
        <v>23</v>
      </c>
      <c r="D34" s="4"/>
      <c r="E34" s="4" t="s">
        <v>53</v>
      </c>
      <c r="F34" s="4" t="s">
        <v>627</v>
      </c>
      <c r="G34" s="4">
        <v>1</v>
      </c>
      <c r="H34" s="4" t="s">
        <v>25</v>
      </c>
      <c r="I34" s="4" t="s">
        <v>26</v>
      </c>
      <c r="J34" s="5" t="s">
        <v>49</v>
      </c>
      <c r="K34" s="4">
        <v>1</v>
      </c>
      <c r="L34" s="4">
        <v>1</v>
      </c>
      <c r="M34" s="4">
        <v>1</v>
      </c>
      <c r="N34" s="4">
        <f t="shared" si="40"/>
        <v>0</v>
      </c>
      <c r="O34" s="110"/>
      <c r="P34" s="110"/>
      <c r="Q34" s="4" t="s">
        <v>28</v>
      </c>
      <c r="R34" s="7">
        <v>45418</v>
      </c>
      <c r="S34" s="7">
        <v>45418</v>
      </c>
      <c r="T34" s="44">
        <v>45418</v>
      </c>
      <c r="U34" s="2">
        <f>_xlfn.XLOOKUP(J34,Catalogo!A:A,Catalogo!E:E)</f>
        <v>67.963279999999997</v>
      </c>
      <c r="V34" s="2">
        <f>_xlfn.XLOOKUP(J34,Catalogo!A:A,Catalogo!B:B)</f>
        <v>65.45</v>
      </c>
      <c r="W34" s="2">
        <f t="shared" si="5"/>
        <v>65.45</v>
      </c>
      <c r="X34" s="2">
        <f t="shared" si="0"/>
        <v>5.4541666666666666</v>
      </c>
      <c r="Y34" s="20"/>
      <c r="Z34" s="20">
        <f t="shared" si="41"/>
        <v>4.5744623655913976</v>
      </c>
      <c r="AA34" s="20">
        <f t="shared" si="37"/>
        <v>5.4541666666666666</v>
      </c>
      <c r="AB34" s="20">
        <f t="shared" si="37"/>
        <v>5.4541666666666666</v>
      </c>
      <c r="AC34" s="20">
        <f t="shared" si="37"/>
        <v>5.4541666666666666</v>
      </c>
      <c r="AD34" s="20">
        <f t="shared" si="37"/>
        <v>5.4541666666666666</v>
      </c>
      <c r="AE34" s="20">
        <f t="shared" si="37"/>
        <v>5.4541666666666666</v>
      </c>
      <c r="AF34" s="20">
        <f t="shared" si="37"/>
        <v>5.4541666666666666</v>
      </c>
      <c r="AG34" s="20">
        <f t="shared" si="37"/>
        <v>5.4541666666666666</v>
      </c>
      <c r="AH34" s="2">
        <f t="shared" si="6"/>
        <v>42.753629032258061</v>
      </c>
      <c r="AI34" s="20"/>
      <c r="AJ34" s="20">
        <f t="shared" si="42"/>
        <v>4.5744623655913976</v>
      </c>
      <c r="AK34" s="20">
        <f t="shared" si="43"/>
        <v>5.4541666666666666</v>
      </c>
      <c r="AL34" s="20">
        <f t="shared" si="43"/>
        <v>5.4541666666666666</v>
      </c>
      <c r="AM34" s="20">
        <f t="shared" si="43"/>
        <v>5.4541666666666666</v>
      </c>
      <c r="AN34" s="20">
        <f t="shared" si="43"/>
        <v>5.4541666666666666</v>
      </c>
      <c r="AO34" s="20">
        <f t="shared" si="43"/>
        <v>5.4541666666666666</v>
      </c>
      <c r="AP34" s="20">
        <f t="shared" si="43"/>
        <v>5.4541666666666666</v>
      </c>
      <c r="AQ34" s="20">
        <f t="shared" si="43"/>
        <v>5.4541666666666666</v>
      </c>
      <c r="AR34" s="2">
        <f t="shared" si="44"/>
        <v>42.753629032258061</v>
      </c>
      <c r="AS34" s="113"/>
      <c r="AT34" s="113"/>
      <c r="AU34" s="4"/>
      <c r="AV34" s="16">
        <f>(($V34*$L34)/12)/31*(($AV$1-$S34)+1)</f>
        <v>4.5744623655913976</v>
      </c>
      <c r="AW34" s="16">
        <f t="shared" si="45"/>
        <v>5.4541666666666666</v>
      </c>
      <c r="AX34" s="16">
        <f t="shared" si="45"/>
        <v>5.4541666666666666</v>
      </c>
      <c r="AY34" s="16">
        <f t="shared" si="45"/>
        <v>5.4541666666666666</v>
      </c>
      <c r="AZ34" s="16">
        <f t="shared" si="45"/>
        <v>5.4541666666666666</v>
      </c>
      <c r="BA34" s="16">
        <f t="shared" si="45"/>
        <v>5.4541666666666666</v>
      </c>
      <c r="BB34" s="16">
        <f t="shared" si="45"/>
        <v>5.4541666666666666</v>
      </c>
      <c r="BC34" s="16">
        <f t="shared" si="45"/>
        <v>5.4541666666666666</v>
      </c>
      <c r="BD34" s="16">
        <f t="shared" si="36"/>
        <v>42.753629032258061</v>
      </c>
      <c r="BE34" s="16">
        <f t="shared" si="46"/>
        <v>5.6636066666666665</v>
      </c>
      <c r="BF34" s="16">
        <f t="shared" si="46"/>
        <v>5.6636066666666665</v>
      </c>
      <c r="BG34" s="16">
        <f t="shared" si="46"/>
        <v>5.6636066666666665</v>
      </c>
      <c r="BH34" s="16">
        <f t="shared" si="46"/>
        <v>5.6636066666666665</v>
      </c>
      <c r="BI34" s="16">
        <f t="shared" si="46"/>
        <v>5.6636066666666665</v>
      </c>
      <c r="BJ34" s="16">
        <f t="shared" si="46"/>
        <v>5.6636066666666665</v>
      </c>
      <c r="BK34" s="16">
        <f t="shared" si="28"/>
        <v>33.981639999999999</v>
      </c>
    </row>
    <row r="35" spans="1:64" ht="14.55" customHeight="1" x14ac:dyDescent="0.3">
      <c r="A35" s="5" t="s">
        <v>0</v>
      </c>
      <c r="B35" s="5" t="s">
        <v>22</v>
      </c>
      <c r="C35" s="5" t="s">
        <v>23</v>
      </c>
      <c r="D35" s="5"/>
      <c r="E35" s="5" t="s">
        <v>55</v>
      </c>
      <c r="F35" s="13" t="s">
        <v>629</v>
      </c>
      <c r="G35" s="5">
        <v>1</v>
      </c>
      <c r="H35" s="5" t="s">
        <v>25</v>
      </c>
      <c r="I35" s="5" t="s">
        <v>26</v>
      </c>
      <c r="J35" s="5" t="s">
        <v>49</v>
      </c>
      <c r="K35" s="5">
        <v>1</v>
      </c>
      <c r="L35" s="5">
        <v>1</v>
      </c>
      <c r="M35" s="5">
        <v>1</v>
      </c>
      <c r="N35" s="4">
        <f t="shared" si="40"/>
        <v>0</v>
      </c>
      <c r="O35" s="110"/>
      <c r="P35" s="110"/>
      <c r="Q35" s="5" t="s">
        <v>28</v>
      </c>
      <c r="R35" s="7">
        <v>45418</v>
      </c>
      <c r="S35" s="7">
        <v>45418</v>
      </c>
      <c r="T35" s="33">
        <v>45418</v>
      </c>
      <c r="U35" s="2">
        <f>_xlfn.XLOOKUP(J35,Catalogo!A:A,Catalogo!E:E)</f>
        <v>67.963279999999997</v>
      </c>
      <c r="V35" s="2">
        <f>_xlfn.XLOOKUP(J35,Catalogo!A:A,Catalogo!B:B)</f>
        <v>65.45</v>
      </c>
      <c r="W35" s="2">
        <f t="shared" si="5"/>
        <v>65.45</v>
      </c>
      <c r="X35" s="2">
        <f t="shared" si="0"/>
        <v>5.4541666666666666</v>
      </c>
      <c r="Y35" s="20"/>
      <c r="Z35" s="20">
        <f t="shared" si="41"/>
        <v>4.5744623655913976</v>
      </c>
      <c r="AA35" s="20">
        <f t="shared" si="37"/>
        <v>5.4541666666666666</v>
      </c>
      <c r="AB35" s="20">
        <f t="shared" si="37"/>
        <v>5.4541666666666666</v>
      </c>
      <c r="AC35" s="20">
        <f t="shared" si="37"/>
        <v>5.4541666666666666</v>
      </c>
      <c r="AD35" s="20">
        <f t="shared" si="37"/>
        <v>5.4541666666666666</v>
      </c>
      <c r="AE35" s="20">
        <f t="shared" si="37"/>
        <v>5.4541666666666666</v>
      </c>
      <c r="AF35" s="20">
        <f t="shared" si="37"/>
        <v>5.4541666666666666</v>
      </c>
      <c r="AG35" s="20">
        <f t="shared" si="37"/>
        <v>5.4541666666666666</v>
      </c>
      <c r="AH35" s="2">
        <f t="shared" si="6"/>
        <v>42.753629032258061</v>
      </c>
      <c r="AI35" s="20"/>
      <c r="AJ35" s="20">
        <f t="shared" si="42"/>
        <v>4.5744623655913976</v>
      </c>
      <c r="AK35" s="20">
        <f t="shared" si="43"/>
        <v>5.4541666666666666</v>
      </c>
      <c r="AL35" s="20">
        <f t="shared" si="43"/>
        <v>5.4541666666666666</v>
      </c>
      <c r="AM35" s="20">
        <f t="shared" si="43"/>
        <v>5.4541666666666666</v>
      </c>
      <c r="AN35" s="20">
        <f t="shared" si="43"/>
        <v>5.4541666666666666</v>
      </c>
      <c r="AO35" s="20">
        <f t="shared" si="43"/>
        <v>5.4541666666666666</v>
      </c>
      <c r="AP35" s="20">
        <f t="shared" si="43"/>
        <v>5.4541666666666666</v>
      </c>
      <c r="AQ35" s="20">
        <f t="shared" si="43"/>
        <v>5.4541666666666666</v>
      </c>
      <c r="AR35" s="2">
        <f t="shared" si="44"/>
        <v>42.753629032258061</v>
      </c>
      <c r="AS35" s="113"/>
      <c r="AT35" s="113"/>
      <c r="AU35" s="4"/>
      <c r="AV35" s="16">
        <f t="shared" ref="AV35:AV40" si="47">(($V35*$L35)/12)/31*(($AV$1-$S35)+1)</f>
        <v>4.5744623655913976</v>
      </c>
      <c r="AW35" s="16">
        <f t="shared" ref="AW35:BC40" si="48">($V35*$L35)/12</f>
        <v>5.4541666666666666</v>
      </c>
      <c r="AX35" s="16">
        <f t="shared" si="48"/>
        <v>5.4541666666666666</v>
      </c>
      <c r="AY35" s="16">
        <f t="shared" si="48"/>
        <v>5.4541666666666666</v>
      </c>
      <c r="AZ35" s="16">
        <f t="shared" si="48"/>
        <v>5.4541666666666666</v>
      </c>
      <c r="BA35" s="16">
        <f t="shared" si="48"/>
        <v>5.4541666666666666</v>
      </c>
      <c r="BB35" s="16">
        <f t="shared" si="48"/>
        <v>5.4541666666666666</v>
      </c>
      <c r="BC35" s="16">
        <f t="shared" si="48"/>
        <v>5.4541666666666666</v>
      </c>
      <c r="BD35" s="16">
        <f t="shared" si="36"/>
        <v>42.753629032258061</v>
      </c>
      <c r="BE35" s="16">
        <f t="shared" ref="BE35:BJ45" si="49">($U35*$L35)/12</f>
        <v>5.6636066666666665</v>
      </c>
      <c r="BF35" s="16">
        <f t="shared" si="49"/>
        <v>5.6636066666666665</v>
      </c>
      <c r="BG35" s="16">
        <f t="shared" si="49"/>
        <v>5.6636066666666665</v>
      </c>
      <c r="BH35" s="16">
        <f t="shared" si="49"/>
        <v>5.6636066666666665</v>
      </c>
      <c r="BI35" s="16">
        <f t="shared" si="49"/>
        <v>5.6636066666666665</v>
      </c>
      <c r="BJ35" s="16">
        <f t="shared" si="49"/>
        <v>5.6636066666666665</v>
      </c>
      <c r="BK35" s="16">
        <f t="shared" ref="BK35:BK45" si="50">SUM(BE35:BJ35)</f>
        <v>33.981639999999999</v>
      </c>
    </row>
    <row r="36" spans="1:64" ht="14.55" customHeight="1" x14ac:dyDescent="0.3">
      <c r="A36" s="4" t="s">
        <v>0</v>
      </c>
      <c r="B36" s="5" t="s">
        <v>22</v>
      </c>
      <c r="C36" s="4" t="s">
        <v>23</v>
      </c>
      <c r="D36" s="4"/>
      <c r="E36" s="4" t="s">
        <v>56</v>
      </c>
      <c r="F36" s="8" t="s">
        <v>630</v>
      </c>
      <c r="G36" s="4">
        <v>1</v>
      </c>
      <c r="H36" s="4" t="s">
        <v>25</v>
      </c>
      <c r="I36" s="4" t="s">
        <v>26</v>
      </c>
      <c r="J36" s="5" t="s">
        <v>49</v>
      </c>
      <c r="K36" s="4">
        <v>1</v>
      </c>
      <c r="L36" s="4">
        <v>1</v>
      </c>
      <c r="M36" s="4">
        <v>1</v>
      </c>
      <c r="N36" s="4">
        <f t="shared" si="40"/>
        <v>0</v>
      </c>
      <c r="O36" s="110"/>
      <c r="P36" s="110"/>
      <c r="Q36" s="4" t="s">
        <v>28</v>
      </c>
      <c r="R36" s="7">
        <v>45418</v>
      </c>
      <c r="S36" s="7">
        <v>45418</v>
      </c>
      <c r="T36" s="33">
        <v>45418</v>
      </c>
      <c r="U36" s="2">
        <f>_xlfn.XLOOKUP(J36,Catalogo!A:A,Catalogo!E:E)</f>
        <v>67.963279999999997</v>
      </c>
      <c r="V36" s="2">
        <f>_xlfn.XLOOKUP(J36,Catalogo!A:A,Catalogo!B:B)</f>
        <v>65.45</v>
      </c>
      <c r="W36" s="2">
        <f t="shared" si="5"/>
        <v>65.45</v>
      </c>
      <c r="X36" s="2">
        <f t="shared" si="0"/>
        <v>5.4541666666666666</v>
      </c>
      <c r="Y36" s="20"/>
      <c r="Z36" s="20">
        <f t="shared" si="41"/>
        <v>4.5744623655913976</v>
      </c>
      <c r="AA36" s="20">
        <f t="shared" si="37"/>
        <v>5.4541666666666666</v>
      </c>
      <c r="AB36" s="20">
        <f t="shared" si="37"/>
        <v>5.4541666666666666</v>
      </c>
      <c r="AC36" s="20">
        <f t="shared" si="37"/>
        <v>5.4541666666666666</v>
      </c>
      <c r="AD36" s="20">
        <f t="shared" si="37"/>
        <v>5.4541666666666666</v>
      </c>
      <c r="AE36" s="20">
        <f t="shared" si="37"/>
        <v>5.4541666666666666</v>
      </c>
      <c r="AF36" s="20">
        <f t="shared" si="37"/>
        <v>5.4541666666666666</v>
      </c>
      <c r="AG36" s="20">
        <f t="shared" si="37"/>
        <v>5.4541666666666666</v>
      </c>
      <c r="AH36" s="2">
        <f t="shared" si="6"/>
        <v>42.753629032258061</v>
      </c>
      <c r="AI36" s="20"/>
      <c r="AJ36" s="20">
        <f t="shared" si="42"/>
        <v>4.5744623655913976</v>
      </c>
      <c r="AK36" s="20">
        <f t="shared" si="43"/>
        <v>5.4541666666666666</v>
      </c>
      <c r="AL36" s="20">
        <f t="shared" si="43"/>
        <v>5.4541666666666666</v>
      </c>
      <c r="AM36" s="20">
        <f t="shared" si="43"/>
        <v>5.4541666666666666</v>
      </c>
      <c r="AN36" s="20">
        <f t="shared" si="43"/>
        <v>5.4541666666666666</v>
      </c>
      <c r="AO36" s="20">
        <f t="shared" si="43"/>
        <v>5.4541666666666666</v>
      </c>
      <c r="AP36" s="20">
        <f t="shared" si="43"/>
        <v>5.4541666666666666</v>
      </c>
      <c r="AQ36" s="20">
        <f t="shared" si="43"/>
        <v>5.4541666666666666</v>
      </c>
      <c r="AR36" s="2">
        <f t="shared" si="44"/>
        <v>42.753629032258061</v>
      </c>
      <c r="AS36" s="113"/>
      <c r="AT36" s="113"/>
      <c r="AU36" s="4"/>
      <c r="AV36" s="16">
        <f t="shared" si="47"/>
        <v>4.5744623655913976</v>
      </c>
      <c r="AW36" s="16">
        <f t="shared" si="48"/>
        <v>5.4541666666666666</v>
      </c>
      <c r="AX36" s="16">
        <f t="shared" si="48"/>
        <v>5.4541666666666666</v>
      </c>
      <c r="AY36" s="16">
        <f t="shared" si="48"/>
        <v>5.4541666666666666</v>
      </c>
      <c r="AZ36" s="16">
        <f t="shared" si="48"/>
        <v>5.4541666666666666</v>
      </c>
      <c r="BA36" s="16">
        <f t="shared" si="48"/>
        <v>5.4541666666666666</v>
      </c>
      <c r="BB36" s="16">
        <f t="shared" si="48"/>
        <v>5.4541666666666666</v>
      </c>
      <c r="BC36" s="16">
        <f t="shared" si="48"/>
        <v>5.4541666666666666</v>
      </c>
      <c r="BD36" s="16">
        <f t="shared" si="36"/>
        <v>42.753629032258061</v>
      </c>
      <c r="BE36" s="16">
        <f t="shared" si="49"/>
        <v>5.6636066666666665</v>
      </c>
      <c r="BF36" s="16">
        <f t="shared" si="49"/>
        <v>5.6636066666666665</v>
      </c>
      <c r="BG36" s="16">
        <f t="shared" si="49"/>
        <v>5.6636066666666665</v>
      </c>
      <c r="BH36" s="16">
        <f t="shared" si="49"/>
        <v>5.6636066666666665</v>
      </c>
      <c r="BI36" s="16">
        <f t="shared" si="49"/>
        <v>5.6636066666666665</v>
      </c>
      <c r="BJ36" s="16">
        <f t="shared" si="49"/>
        <v>5.6636066666666665</v>
      </c>
      <c r="BK36" s="16">
        <f t="shared" si="50"/>
        <v>33.981639999999999</v>
      </c>
    </row>
    <row r="37" spans="1:64" ht="14.55" customHeight="1" x14ac:dyDescent="0.3">
      <c r="A37" s="5" t="s">
        <v>0</v>
      </c>
      <c r="B37" s="5" t="s">
        <v>22</v>
      </c>
      <c r="C37" s="5" t="s">
        <v>23</v>
      </c>
      <c r="D37" s="5"/>
      <c r="E37" s="5" t="s">
        <v>57</v>
      </c>
      <c r="F37" s="13" t="s">
        <v>631</v>
      </c>
      <c r="G37" s="5">
        <v>1</v>
      </c>
      <c r="H37" s="5" t="s">
        <v>25</v>
      </c>
      <c r="I37" s="5" t="s">
        <v>26</v>
      </c>
      <c r="J37" s="5" t="s">
        <v>49</v>
      </c>
      <c r="K37" s="5">
        <v>1</v>
      </c>
      <c r="L37" s="5">
        <v>1</v>
      </c>
      <c r="M37" s="5">
        <v>1</v>
      </c>
      <c r="N37" s="4">
        <f t="shared" si="40"/>
        <v>0</v>
      </c>
      <c r="O37" s="110"/>
      <c r="P37" s="110"/>
      <c r="Q37" s="5" t="s">
        <v>28</v>
      </c>
      <c r="R37" s="7">
        <v>45418</v>
      </c>
      <c r="S37" s="7">
        <v>45418</v>
      </c>
      <c r="T37" s="33">
        <v>45418</v>
      </c>
      <c r="U37" s="2">
        <f>_xlfn.XLOOKUP(J37,Catalogo!A:A,Catalogo!E:E)</f>
        <v>67.963279999999997</v>
      </c>
      <c r="V37" s="2">
        <f>_xlfn.XLOOKUP(J37,Catalogo!A:A,Catalogo!B:B)</f>
        <v>65.45</v>
      </c>
      <c r="W37" s="2">
        <f t="shared" si="5"/>
        <v>65.45</v>
      </c>
      <c r="X37" s="2">
        <f t="shared" si="0"/>
        <v>5.4541666666666666</v>
      </c>
      <c r="Y37" s="20"/>
      <c r="Z37" s="20">
        <f t="shared" si="41"/>
        <v>4.5744623655913976</v>
      </c>
      <c r="AA37" s="20">
        <f t="shared" si="37"/>
        <v>5.4541666666666666</v>
      </c>
      <c r="AB37" s="20">
        <f t="shared" si="37"/>
        <v>5.4541666666666666</v>
      </c>
      <c r="AC37" s="20">
        <f t="shared" si="37"/>
        <v>5.4541666666666666</v>
      </c>
      <c r="AD37" s="20">
        <f t="shared" si="37"/>
        <v>5.4541666666666666</v>
      </c>
      <c r="AE37" s="20">
        <f t="shared" si="37"/>
        <v>5.4541666666666666</v>
      </c>
      <c r="AF37" s="20">
        <f t="shared" si="37"/>
        <v>5.4541666666666666</v>
      </c>
      <c r="AG37" s="20">
        <f t="shared" si="37"/>
        <v>5.4541666666666666</v>
      </c>
      <c r="AH37" s="2">
        <f t="shared" si="6"/>
        <v>42.753629032258061</v>
      </c>
      <c r="AI37" s="20"/>
      <c r="AJ37" s="20">
        <f t="shared" si="42"/>
        <v>4.5744623655913976</v>
      </c>
      <c r="AK37" s="20">
        <f t="shared" si="43"/>
        <v>5.4541666666666666</v>
      </c>
      <c r="AL37" s="20">
        <f t="shared" si="43"/>
        <v>5.4541666666666666</v>
      </c>
      <c r="AM37" s="20">
        <f t="shared" si="43"/>
        <v>5.4541666666666666</v>
      </c>
      <c r="AN37" s="20">
        <f t="shared" si="43"/>
        <v>5.4541666666666666</v>
      </c>
      <c r="AO37" s="20">
        <f t="shared" si="43"/>
        <v>5.4541666666666666</v>
      </c>
      <c r="AP37" s="20">
        <f t="shared" si="43"/>
        <v>5.4541666666666666</v>
      </c>
      <c r="AQ37" s="20">
        <f t="shared" si="43"/>
        <v>5.4541666666666666</v>
      </c>
      <c r="AR37" s="2">
        <f t="shared" si="44"/>
        <v>42.753629032258061</v>
      </c>
      <c r="AS37" s="113"/>
      <c r="AT37" s="113"/>
      <c r="AU37" s="4"/>
      <c r="AV37" s="16">
        <f t="shared" si="47"/>
        <v>4.5744623655913976</v>
      </c>
      <c r="AW37" s="16">
        <f t="shared" si="48"/>
        <v>5.4541666666666666</v>
      </c>
      <c r="AX37" s="16">
        <f t="shared" si="48"/>
        <v>5.4541666666666666</v>
      </c>
      <c r="AY37" s="16">
        <f t="shared" si="48"/>
        <v>5.4541666666666666</v>
      </c>
      <c r="AZ37" s="16">
        <f t="shared" si="48"/>
        <v>5.4541666666666666</v>
      </c>
      <c r="BA37" s="16">
        <f t="shared" si="48"/>
        <v>5.4541666666666666</v>
      </c>
      <c r="BB37" s="16">
        <f t="shared" si="48"/>
        <v>5.4541666666666666</v>
      </c>
      <c r="BC37" s="16">
        <f t="shared" si="48"/>
        <v>5.4541666666666666</v>
      </c>
      <c r="BD37" s="16">
        <f t="shared" si="36"/>
        <v>42.753629032258061</v>
      </c>
      <c r="BE37" s="16">
        <f t="shared" si="49"/>
        <v>5.6636066666666665</v>
      </c>
      <c r="BF37" s="16">
        <f t="shared" si="49"/>
        <v>5.6636066666666665</v>
      </c>
      <c r="BG37" s="16">
        <f t="shared" si="49"/>
        <v>5.6636066666666665</v>
      </c>
      <c r="BH37" s="16">
        <f t="shared" si="49"/>
        <v>5.6636066666666665</v>
      </c>
      <c r="BI37" s="16">
        <f t="shared" si="49"/>
        <v>5.6636066666666665</v>
      </c>
      <c r="BJ37" s="16">
        <f t="shared" si="49"/>
        <v>5.6636066666666665</v>
      </c>
      <c r="BK37" s="16">
        <f t="shared" si="50"/>
        <v>33.981639999999999</v>
      </c>
    </row>
    <row r="38" spans="1:64" ht="14.55" customHeight="1" x14ac:dyDescent="0.3">
      <c r="A38" s="4" t="s">
        <v>0</v>
      </c>
      <c r="B38" s="5" t="s">
        <v>22</v>
      </c>
      <c r="C38" s="4" t="s">
        <v>23</v>
      </c>
      <c r="D38" s="4"/>
      <c r="E38" s="4" t="s">
        <v>58</v>
      </c>
      <c r="F38" s="8" t="s">
        <v>633</v>
      </c>
      <c r="G38" s="4">
        <v>1</v>
      </c>
      <c r="H38" s="4" t="s">
        <v>25</v>
      </c>
      <c r="I38" s="4" t="s">
        <v>26</v>
      </c>
      <c r="J38" s="5" t="s">
        <v>49</v>
      </c>
      <c r="K38" s="4">
        <v>1</v>
      </c>
      <c r="L38" s="4">
        <v>1</v>
      </c>
      <c r="M38" s="4">
        <v>1</v>
      </c>
      <c r="N38" s="4">
        <f t="shared" si="40"/>
        <v>0</v>
      </c>
      <c r="O38" s="110"/>
      <c r="P38" s="110"/>
      <c r="Q38" s="4" t="s">
        <v>28</v>
      </c>
      <c r="R38" s="7">
        <v>45418</v>
      </c>
      <c r="S38" s="7">
        <v>45418</v>
      </c>
      <c r="T38" s="33">
        <v>45418</v>
      </c>
      <c r="U38" s="2">
        <f>_xlfn.XLOOKUP(J38,Catalogo!A:A,Catalogo!E:E)</f>
        <v>67.963279999999997</v>
      </c>
      <c r="V38" s="2">
        <f>_xlfn.XLOOKUP(J38,Catalogo!A:A,Catalogo!B:B)</f>
        <v>65.45</v>
      </c>
      <c r="W38" s="2">
        <f t="shared" si="5"/>
        <v>65.45</v>
      </c>
      <c r="X38" s="2">
        <f t="shared" si="0"/>
        <v>5.4541666666666666</v>
      </c>
      <c r="Y38" s="20"/>
      <c r="Z38" s="20">
        <f t="shared" si="41"/>
        <v>4.5744623655913976</v>
      </c>
      <c r="AA38" s="20">
        <f t="shared" si="37"/>
        <v>5.4541666666666666</v>
      </c>
      <c r="AB38" s="20">
        <f t="shared" si="37"/>
        <v>5.4541666666666666</v>
      </c>
      <c r="AC38" s="20">
        <f t="shared" si="37"/>
        <v>5.4541666666666666</v>
      </c>
      <c r="AD38" s="20">
        <f t="shared" si="37"/>
        <v>5.4541666666666666</v>
      </c>
      <c r="AE38" s="20">
        <f t="shared" si="37"/>
        <v>5.4541666666666666</v>
      </c>
      <c r="AF38" s="20">
        <f t="shared" si="37"/>
        <v>5.4541666666666666</v>
      </c>
      <c r="AG38" s="20">
        <f t="shared" si="37"/>
        <v>5.4541666666666666</v>
      </c>
      <c r="AH38" s="2">
        <f t="shared" si="6"/>
        <v>42.753629032258061</v>
      </c>
      <c r="AI38" s="20"/>
      <c r="AJ38" s="20">
        <f t="shared" si="42"/>
        <v>4.5744623655913976</v>
      </c>
      <c r="AK38" s="20">
        <f t="shared" si="43"/>
        <v>5.4541666666666666</v>
      </c>
      <c r="AL38" s="20">
        <f t="shared" si="43"/>
        <v>5.4541666666666666</v>
      </c>
      <c r="AM38" s="20">
        <f t="shared" si="43"/>
        <v>5.4541666666666666</v>
      </c>
      <c r="AN38" s="20">
        <f t="shared" si="43"/>
        <v>5.4541666666666666</v>
      </c>
      <c r="AO38" s="20">
        <f t="shared" si="43"/>
        <v>5.4541666666666666</v>
      </c>
      <c r="AP38" s="20">
        <f t="shared" si="43"/>
        <v>5.4541666666666666</v>
      </c>
      <c r="AQ38" s="20">
        <f t="shared" si="43"/>
        <v>5.4541666666666666</v>
      </c>
      <c r="AR38" s="2">
        <f t="shared" si="44"/>
        <v>42.753629032258061</v>
      </c>
      <c r="AS38" s="113"/>
      <c r="AT38" s="113"/>
      <c r="AU38" s="4"/>
      <c r="AV38" s="16">
        <f t="shared" si="47"/>
        <v>4.5744623655913976</v>
      </c>
      <c r="AW38" s="16">
        <f t="shared" si="48"/>
        <v>5.4541666666666666</v>
      </c>
      <c r="AX38" s="16">
        <f t="shared" si="48"/>
        <v>5.4541666666666666</v>
      </c>
      <c r="AY38" s="16">
        <f t="shared" si="48"/>
        <v>5.4541666666666666</v>
      </c>
      <c r="AZ38" s="16">
        <f t="shared" si="48"/>
        <v>5.4541666666666666</v>
      </c>
      <c r="BA38" s="16">
        <f t="shared" si="48"/>
        <v>5.4541666666666666</v>
      </c>
      <c r="BB38" s="16">
        <f t="shared" si="48"/>
        <v>5.4541666666666666</v>
      </c>
      <c r="BC38" s="16">
        <f t="shared" si="48"/>
        <v>5.4541666666666666</v>
      </c>
      <c r="BD38" s="16">
        <f t="shared" si="36"/>
        <v>42.753629032258061</v>
      </c>
      <c r="BE38" s="16">
        <f t="shared" si="49"/>
        <v>5.6636066666666665</v>
      </c>
      <c r="BF38" s="16">
        <f t="shared" si="49"/>
        <v>5.6636066666666665</v>
      </c>
      <c r="BG38" s="16">
        <f t="shared" si="49"/>
        <v>5.6636066666666665</v>
      </c>
      <c r="BH38" s="16">
        <f t="shared" si="49"/>
        <v>5.6636066666666665</v>
      </c>
      <c r="BI38" s="16">
        <f t="shared" si="49"/>
        <v>5.6636066666666665</v>
      </c>
      <c r="BJ38" s="16">
        <f t="shared" si="49"/>
        <v>5.6636066666666665</v>
      </c>
      <c r="BK38" s="16">
        <f t="shared" si="50"/>
        <v>33.981639999999999</v>
      </c>
    </row>
    <row r="39" spans="1:64" ht="14.55" customHeight="1" x14ac:dyDescent="0.3">
      <c r="A39" s="5" t="s">
        <v>0</v>
      </c>
      <c r="B39" s="5" t="s">
        <v>22</v>
      </c>
      <c r="C39" s="5" t="s">
        <v>23</v>
      </c>
      <c r="D39" s="5"/>
      <c r="E39" s="5" t="s">
        <v>59</v>
      </c>
      <c r="F39" s="13" t="s">
        <v>634</v>
      </c>
      <c r="G39" s="5">
        <v>1</v>
      </c>
      <c r="H39" s="5" t="s">
        <v>25</v>
      </c>
      <c r="I39" s="5" t="s">
        <v>26</v>
      </c>
      <c r="J39" s="5" t="s">
        <v>49</v>
      </c>
      <c r="K39" s="5">
        <v>1</v>
      </c>
      <c r="L39" s="5">
        <v>1</v>
      </c>
      <c r="M39" s="5">
        <v>1</v>
      </c>
      <c r="N39" s="4">
        <f t="shared" si="40"/>
        <v>0</v>
      </c>
      <c r="O39" s="110"/>
      <c r="P39" s="110"/>
      <c r="Q39" s="5" t="s">
        <v>28</v>
      </c>
      <c r="R39" s="7">
        <v>45418</v>
      </c>
      <c r="S39" s="7">
        <v>45418</v>
      </c>
      <c r="T39" s="33">
        <v>45418</v>
      </c>
      <c r="U39" s="2">
        <f>_xlfn.XLOOKUP(J39,Catalogo!A:A,Catalogo!E:E)</f>
        <v>67.963279999999997</v>
      </c>
      <c r="V39" s="2">
        <f>_xlfn.XLOOKUP(J39,Catalogo!A:A,Catalogo!B:B)</f>
        <v>65.45</v>
      </c>
      <c r="W39" s="2">
        <f t="shared" si="5"/>
        <v>65.45</v>
      </c>
      <c r="X39" s="2">
        <f t="shared" si="0"/>
        <v>5.4541666666666666</v>
      </c>
      <c r="Y39" s="20"/>
      <c r="Z39" s="20">
        <f t="shared" si="41"/>
        <v>4.5744623655913976</v>
      </c>
      <c r="AA39" s="20">
        <f t="shared" si="37"/>
        <v>5.4541666666666666</v>
      </c>
      <c r="AB39" s="20">
        <f t="shared" si="37"/>
        <v>5.4541666666666666</v>
      </c>
      <c r="AC39" s="20">
        <f t="shared" si="37"/>
        <v>5.4541666666666666</v>
      </c>
      <c r="AD39" s="20">
        <f t="shared" si="37"/>
        <v>5.4541666666666666</v>
      </c>
      <c r="AE39" s="20">
        <f t="shared" si="37"/>
        <v>5.4541666666666666</v>
      </c>
      <c r="AF39" s="20">
        <f t="shared" si="37"/>
        <v>5.4541666666666666</v>
      </c>
      <c r="AG39" s="20">
        <f t="shared" si="37"/>
        <v>5.4541666666666666</v>
      </c>
      <c r="AH39" s="2">
        <f t="shared" si="6"/>
        <v>42.753629032258061</v>
      </c>
      <c r="AI39" s="20"/>
      <c r="AJ39" s="20">
        <f t="shared" si="42"/>
        <v>4.5744623655913976</v>
      </c>
      <c r="AK39" s="20">
        <f t="shared" si="43"/>
        <v>5.4541666666666666</v>
      </c>
      <c r="AL39" s="20">
        <f t="shared" si="43"/>
        <v>5.4541666666666666</v>
      </c>
      <c r="AM39" s="20">
        <f t="shared" si="43"/>
        <v>5.4541666666666666</v>
      </c>
      <c r="AN39" s="20">
        <f t="shared" si="43"/>
        <v>5.4541666666666666</v>
      </c>
      <c r="AO39" s="20">
        <f t="shared" si="43"/>
        <v>5.4541666666666666</v>
      </c>
      <c r="AP39" s="20">
        <f t="shared" si="43"/>
        <v>5.4541666666666666</v>
      </c>
      <c r="AQ39" s="20">
        <f t="shared" si="43"/>
        <v>5.4541666666666666</v>
      </c>
      <c r="AR39" s="2">
        <f t="shared" si="44"/>
        <v>42.753629032258061</v>
      </c>
      <c r="AS39" s="113"/>
      <c r="AT39" s="113"/>
      <c r="AU39" s="4"/>
      <c r="AV39" s="16">
        <f t="shared" si="47"/>
        <v>4.5744623655913976</v>
      </c>
      <c r="AW39" s="16">
        <f t="shared" si="48"/>
        <v>5.4541666666666666</v>
      </c>
      <c r="AX39" s="16">
        <f t="shared" si="48"/>
        <v>5.4541666666666666</v>
      </c>
      <c r="AY39" s="16">
        <f t="shared" si="48"/>
        <v>5.4541666666666666</v>
      </c>
      <c r="AZ39" s="16">
        <f t="shared" si="48"/>
        <v>5.4541666666666666</v>
      </c>
      <c r="BA39" s="16">
        <f t="shared" si="48"/>
        <v>5.4541666666666666</v>
      </c>
      <c r="BB39" s="16">
        <f t="shared" si="48"/>
        <v>5.4541666666666666</v>
      </c>
      <c r="BC39" s="16">
        <f t="shared" si="48"/>
        <v>5.4541666666666666</v>
      </c>
      <c r="BD39" s="16">
        <f t="shared" si="36"/>
        <v>42.753629032258061</v>
      </c>
      <c r="BE39" s="16">
        <f t="shared" si="49"/>
        <v>5.6636066666666665</v>
      </c>
      <c r="BF39" s="16">
        <f t="shared" si="49"/>
        <v>5.6636066666666665</v>
      </c>
      <c r="BG39" s="16">
        <f t="shared" si="49"/>
        <v>5.6636066666666665</v>
      </c>
      <c r="BH39" s="16">
        <f t="shared" si="49"/>
        <v>5.6636066666666665</v>
      </c>
      <c r="BI39" s="16">
        <f t="shared" si="49"/>
        <v>5.6636066666666665</v>
      </c>
      <c r="BJ39" s="16">
        <f t="shared" si="49"/>
        <v>5.6636066666666665</v>
      </c>
      <c r="BK39" s="16">
        <f t="shared" si="50"/>
        <v>33.981639999999999</v>
      </c>
    </row>
    <row r="40" spans="1:64" ht="14.55" customHeight="1" x14ac:dyDescent="0.3">
      <c r="A40" s="4" t="s">
        <v>0</v>
      </c>
      <c r="B40" s="5" t="s">
        <v>22</v>
      </c>
      <c r="C40" s="4" t="s">
        <v>23</v>
      </c>
      <c r="D40" s="4"/>
      <c r="E40" s="4" t="s">
        <v>60</v>
      </c>
      <c r="F40" s="8" t="s">
        <v>635</v>
      </c>
      <c r="G40" s="4">
        <v>1</v>
      </c>
      <c r="H40" s="4" t="s">
        <v>25</v>
      </c>
      <c r="I40" s="4" t="s">
        <v>26</v>
      </c>
      <c r="J40" s="5" t="s">
        <v>49</v>
      </c>
      <c r="K40" s="4">
        <v>1</v>
      </c>
      <c r="L40" s="4">
        <v>1</v>
      </c>
      <c r="M40" s="4">
        <v>1</v>
      </c>
      <c r="N40" s="4">
        <f t="shared" si="40"/>
        <v>0</v>
      </c>
      <c r="O40" s="110"/>
      <c r="P40" s="110"/>
      <c r="Q40" s="4" t="s">
        <v>28</v>
      </c>
      <c r="R40" s="7">
        <v>45418</v>
      </c>
      <c r="S40" s="7">
        <v>45418</v>
      </c>
      <c r="T40" s="33">
        <v>45418</v>
      </c>
      <c r="U40" s="2">
        <f>_xlfn.XLOOKUP(J40,Catalogo!A:A,Catalogo!E:E)</f>
        <v>67.963279999999997</v>
      </c>
      <c r="V40" s="2">
        <f>_xlfn.XLOOKUP(J40,Catalogo!A:A,Catalogo!B:B)</f>
        <v>65.45</v>
      </c>
      <c r="W40" s="2">
        <f t="shared" si="5"/>
        <v>65.45</v>
      </c>
      <c r="X40" s="2">
        <f t="shared" si="0"/>
        <v>5.4541666666666666</v>
      </c>
      <c r="Y40" s="20"/>
      <c r="Z40" s="20">
        <f t="shared" si="41"/>
        <v>4.5744623655913976</v>
      </c>
      <c r="AA40" s="20">
        <f t="shared" si="37"/>
        <v>5.4541666666666666</v>
      </c>
      <c r="AB40" s="20">
        <f t="shared" si="37"/>
        <v>5.4541666666666666</v>
      </c>
      <c r="AC40" s="20">
        <f t="shared" si="37"/>
        <v>5.4541666666666666</v>
      </c>
      <c r="AD40" s="20">
        <f t="shared" si="37"/>
        <v>5.4541666666666666</v>
      </c>
      <c r="AE40" s="20">
        <f t="shared" si="37"/>
        <v>5.4541666666666666</v>
      </c>
      <c r="AF40" s="20">
        <f t="shared" si="37"/>
        <v>5.4541666666666666</v>
      </c>
      <c r="AG40" s="20">
        <f t="shared" si="37"/>
        <v>5.4541666666666666</v>
      </c>
      <c r="AH40" s="2">
        <f t="shared" si="6"/>
        <v>42.753629032258061</v>
      </c>
      <c r="AI40" s="20"/>
      <c r="AJ40" s="20">
        <f t="shared" si="42"/>
        <v>4.5744623655913976</v>
      </c>
      <c r="AK40" s="20">
        <f t="shared" si="43"/>
        <v>5.4541666666666666</v>
      </c>
      <c r="AL40" s="20">
        <f t="shared" si="43"/>
        <v>5.4541666666666666</v>
      </c>
      <c r="AM40" s="20">
        <f t="shared" si="43"/>
        <v>5.4541666666666666</v>
      </c>
      <c r="AN40" s="20">
        <f t="shared" si="43"/>
        <v>5.4541666666666666</v>
      </c>
      <c r="AO40" s="20">
        <f t="shared" si="43"/>
        <v>5.4541666666666666</v>
      </c>
      <c r="AP40" s="20">
        <f t="shared" si="43"/>
        <v>5.4541666666666666</v>
      </c>
      <c r="AQ40" s="20">
        <f t="shared" si="43"/>
        <v>5.4541666666666666</v>
      </c>
      <c r="AR40" s="2">
        <f t="shared" si="44"/>
        <v>42.753629032258061</v>
      </c>
      <c r="AS40" s="113"/>
      <c r="AT40" s="113"/>
      <c r="AU40" s="4"/>
      <c r="AV40" s="16">
        <f t="shared" si="47"/>
        <v>4.5744623655913976</v>
      </c>
      <c r="AW40" s="16">
        <f t="shared" si="48"/>
        <v>5.4541666666666666</v>
      </c>
      <c r="AX40" s="16">
        <f t="shared" si="48"/>
        <v>5.4541666666666666</v>
      </c>
      <c r="AY40" s="16">
        <f t="shared" si="48"/>
        <v>5.4541666666666666</v>
      </c>
      <c r="AZ40" s="16">
        <f t="shared" si="48"/>
        <v>5.4541666666666666</v>
      </c>
      <c r="BA40" s="16">
        <f t="shared" si="48"/>
        <v>5.4541666666666666</v>
      </c>
      <c r="BB40" s="16">
        <f t="shared" si="48"/>
        <v>5.4541666666666666</v>
      </c>
      <c r="BC40" s="16">
        <f t="shared" si="48"/>
        <v>5.4541666666666666</v>
      </c>
      <c r="BD40" s="16">
        <f t="shared" si="36"/>
        <v>42.753629032258061</v>
      </c>
      <c r="BE40" s="16">
        <f t="shared" si="49"/>
        <v>5.6636066666666665</v>
      </c>
      <c r="BF40" s="16">
        <f t="shared" si="49"/>
        <v>5.6636066666666665</v>
      </c>
      <c r="BG40" s="16">
        <f t="shared" si="49"/>
        <v>5.6636066666666665</v>
      </c>
      <c r="BH40" s="16">
        <f t="shared" si="49"/>
        <v>5.6636066666666665</v>
      </c>
      <c r="BI40" s="16">
        <f t="shared" si="49"/>
        <v>5.6636066666666665</v>
      </c>
      <c r="BJ40" s="16">
        <f t="shared" si="49"/>
        <v>5.6636066666666665</v>
      </c>
      <c r="BK40" s="16">
        <f t="shared" si="50"/>
        <v>33.981639999999999</v>
      </c>
    </row>
    <row r="41" spans="1:64" ht="14.55" customHeight="1" x14ac:dyDescent="0.3">
      <c r="A41" s="5" t="s">
        <v>0</v>
      </c>
      <c r="B41" s="5" t="s">
        <v>22</v>
      </c>
      <c r="C41" s="5" t="s">
        <v>23</v>
      </c>
      <c r="D41" s="5"/>
      <c r="E41" s="5" t="s">
        <v>61</v>
      </c>
      <c r="F41" s="13" t="s">
        <v>636</v>
      </c>
      <c r="G41" s="5">
        <v>1</v>
      </c>
      <c r="H41" s="5" t="s">
        <v>25</v>
      </c>
      <c r="I41" s="5" t="s">
        <v>26</v>
      </c>
      <c r="J41" s="5" t="s">
        <v>49</v>
      </c>
      <c r="K41" s="5">
        <v>1</v>
      </c>
      <c r="L41" s="5">
        <v>4</v>
      </c>
      <c r="M41" s="5">
        <v>1</v>
      </c>
      <c r="N41" s="4">
        <f t="shared" si="40"/>
        <v>0</v>
      </c>
      <c r="O41" s="110"/>
      <c r="P41" s="110"/>
      <c r="Q41" s="5" t="s">
        <v>28</v>
      </c>
      <c r="R41" s="7">
        <v>45476</v>
      </c>
      <c r="S41" s="25">
        <v>45638</v>
      </c>
      <c r="T41" s="33">
        <v>45476</v>
      </c>
      <c r="U41" s="2">
        <f>_xlfn.XLOOKUP(J41,Catalogo!A:A,Catalogo!E:E)</f>
        <v>67.963279999999997</v>
      </c>
      <c r="V41" s="2">
        <f>_xlfn.XLOOKUP(J41,Catalogo!A:A,Catalogo!B:B)</f>
        <v>65.45</v>
      </c>
      <c r="W41" s="2">
        <f t="shared" si="5"/>
        <v>65.45</v>
      </c>
      <c r="X41" s="2">
        <f t="shared" si="0"/>
        <v>5.4541666666666666</v>
      </c>
      <c r="Y41" s="20"/>
      <c r="Z41" s="20"/>
      <c r="AA41" s="20"/>
      <c r="AB41" s="20">
        <f>X41/31*(($AB$1-R41)+1)</f>
        <v>5.1022849462365594</v>
      </c>
      <c r="AC41" s="20">
        <f t="shared" si="37"/>
        <v>5.4541666666666666</v>
      </c>
      <c r="AD41" s="20">
        <f t="shared" si="37"/>
        <v>5.4541666666666666</v>
      </c>
      <c r="AE41" s="20">
        <f t="shared" si="37"/>
        <v>5.4541666666666666</v>
      </c>
      <c r="AF41" s="20">
        <f t="shared" si="37"/>
        <v>5.4541666666666666</v>
      </c>
      <c r="AG41" s="20">
        <f t="shared" si="37"/>
        <v>5.4541666666666666</v>
      </c>
      <c r="AH41" s="2">
        <f t="shared" si="6"/>
        <v>32.373118279569894</v>
      </c>
      <c r="AI41" s="20"/>
      <c r="AJ41" s="20"/>
      <c r="AK41" s="20"/>
      <c r="AL41" s="20">
        <f>$X41/31*(($AL$1-$T41)+1)</f>
        <v>5.1022849462365594</v>
      </c>
      <c r="AM41" s="20">
        <f t="shared" si="43"/>
        <v>5.4541666666666666</v>
      </c>
      <c r="AN41" s="20">
        <f t="shared" si="43"/>
        <v>5.4541666666666666</v>
      </c>
      <c r="AO41" s="20">
        <f t="shared" si="43"/>
        <v>5.4541666666666666</v>
      </c>
      <c r="AP41" s="20">
        <f t="shared" si="43"/>
        <v>5.4541666666666666</v>
      </c>
      <c r="AQ41" s="20">
        <f t="shared" si="43"/>
        <v>5.4541666666666666</v>
      </c>
      <c r="AR41" s="2">
        <f>SUM(AI41:AQ41)</f>
        <v>32.373118279569894</v>
      </c>
      <c r="AS41" s="113"/>
      <c r="AT41" s="113"/>
      <c r="AU41" s="4"/>
      <c r="AV41" s="4"/>
      <c r="AW41" s="4"/>
      <c r="AX41" s="4"/>
      <c r="AY41" s="4"/>
      <c r="AZ41" s="4"/>
      <c r="BA41" s="4"/>
      <c r="BB41" s="4"/>
      <c r="BC41" s="16">
        <f>(($V41*L$14)/12)/31*(($BC$1-$S41)+1)</f>
        <v>517.26612903225805</v>
      </c>
      <c r="BD41" s="16">
        <f t="shared" si="36"/>
        <v>517.26612903225805</v>
      </c>
      <c r="BE41" s="16">
        <f t="shared" si="49"/>
        <v>22.654426666666666</v>
      </c>
      <c r="BF41" s="16">
        <f t="shared" si="49"/>
        <v>22.654426666666666</v>
      </c>
      <c r="BG41" s="16">
        <f t="shared" si="49"/>
        <v>22.654426666666666</v>
      </c>
      <c r="BH41" s="16">
        <f t="shared" si="49"/>
        <v>22.654426666666666</v>
      </c>
      <c r="BI41" s="16">
        <f t="shared" si="49"/>
        <v>22.654426666666666</v>
      </c>
      <c r="BJ41" s="16">
        <f t="shared" si="49"/>
        <v>22.654426666666666</v>
      </c>
      <c r="BK41" s="16">
        <f t="shared" si="50"/>
        <v>135.92655999999999</v>
      </c>
    </row>
    <row r="42" spans="1:64" ht="14.55" customHeight="1" x14ac:dyDescent="0.3">
      <c r="A42" s="5" t="s">
        <v>0</v>
      </c>
      <c r="B42" s="5" t="s">
        <v>22</v>
      </c>
      <c r="C42" s="5" t="s">
        <v>23</v>
      </c>
      <c r="D42" s="5"/>
      <c r="E42" s="5" t="s">
        <v>45</v>
      </c>
      <c r="F42" s="5" t="s">
        <v>637</v>
      </c>
      <c r="G42" s="5">
        <v>1</v>
      </c>
      <c r="H42" s="5" t="s">
        <v>25</v>
      </c>
      <c r="I42" s="5" t="s">
        <v>26</v>
      </c>
      <c r="J42" s="5" t="s">
        <v>62</v>
      </c>
      <c r="K42" s="5">
        <v>4</v>
      </c>
      <c r="L42" s="5">
        <v>2</v>
      </c>
      <c r="M42" s="5">
        <v>0</v>
      </c>
      <c r="N42" s="5">
        <f>K42-M42</f>
        <v>4</v>
      </c>
      <c r="O42" s="110">
        <v>2</v>
      </c>
      <c r="P42" s="110">
        <v>2</v>
      </c>
      <c r="Q42" s="5" t="s">
        <v>28</v>
      </c>
      <c r="R42" s="7">
        <v>45513</v>
      </c>
      <c r="S42" s="14">
        <v>45513</v>
      </c>
      <c r="T42" s="31" t="s">
        <v>29</v>
      </c>
      <c r="U42" s="2">
        <f>_xlfn.XLOOKUP(J42,Catalogo!A:A,Catalogo!E:E)</f>
        <v>2183.7032799999997</v>
      </c>
      <c r="V42" s="2">
        <f>_xlfn.XLOOKUP(J42,Catalogo!A:A,Catalogo!B:B)</f>
        <v>2102.9499999999998</v>
      </c>
      <c r="W42" s="2">
        <f t="shared" si="5"/>
        <v>8411.7999999999993</v>
      </c>
      <c r="X42" s="2">
        <f t="shared" si="0"/>
        <v>700.98333333333323</v>
      </c>
      <c r="Y42" s="20"/>
      <c r="Z42" s="20"/>
      <c r="AA42" s="20"/>
      <c r="AB42" s="20"/>
      <c r="AC42" s="20">
        <f>X42/31*(($AC$1-R42)+1)</f>
        <v>520.08440860215046</v>
      </c>
      <c r="AD42" s="20">
        <f t="shared" si="37"/>
        <v>700.98333333333323</v>
      </c>
      <c r="AE42" s="20">
        <f t="shared" si="37"/>
        <v>700.98333333333323</v>
      </c>
      <c r="AF42" s="20">
        <f t="shared" si="37"/>
        <v>700.98333333333323</v>
      </c>
      <c r="AG42" s="20">
        <f t="shared" si="37"/>
        <v>700.98333333333323</v>
      </c>
      <c r="AH42" s="2">
        <f t="shared" si="6"/>
        <v>3324.0177419354832</v>
      </c>
      <c r="AI42" s="20"/>
      <c r="AJ42" s="20"/>
      <c r="AK42" s="20"/>
      <c r="AL42" s="20"/>
      <c r="AM42" s="20"/>
      <c r="AN42" s="20"/>
      <c r="AO42" s="20"/>
      <c r="AP42" s="20"/>
      <c r="AQ42" s="20"/>
      <c r="AR42" s="2">
        <v>0</v>
      </c>
      <c r="AS42" s="113"/>
      <c r="AT42" s="113"/>
      <c r="AU42" s="4"/>
      <c r="AV42" s="4"/>
      <c r="AW42" s="4"/>
      <c r="AX42" s="4"/>
      <c r="AY42" s="16">
        <f>(($V42*$L42)/12)/31*(($AY$1-$S42)+1)</f>
        <v>260.04220430107523</v>
      </c>
      <c r="AZ42" s="16">
        <f>($V42*$L42)/12</f>
        <v>350.49166666666662</v>
      </c>
      <c r="BA42" s="16">
        <f>($V42*$L42)/12</f>
        <v>350.49166666666662</v>
      </c>
      <c r="BB42" s="16">
        <f>($V42*$L42)/12</f>
        <v>350.49166666666662</v>
      </c>
      <c r="BC42" s="16">
        <f>($V42*$L42)/12</f>
        <v>350.49166666666662</v>
      </c>
      <c r="BD42" s="16">
        <f t="shared" si="36"/>
        <v>1662.0088709677416</v>
      </c>
      <c r="BE42" s="16">
        <f t="shared" si="49"/>
        <v>363.95054666666664</v>
      </c>
      <c r="BF42" s="16">
        <f t="shared" si="49"/>
        <v>363.95054666666664</v>
      </c>
      <c r="BG42" s="16">
        <f t="shared" si="49"/>
        <v>363.95054666666664</v>
      </c>
      <c r="BH42" s="16">
        <f t="shared" si="49"/>
        <v>363.95054666666664</v>
      </c>
      <c r="BI42" s="16">
        <f t="shared" si="49"/>
        <v>363.95054666666664</v>
      </c>
      <c r="BJ42" s="16">
        <f t="shared" si="49"/>
        <v>363.95054666666664</v>
      </c>
      <c r="BK42" s="16">
        <f t="shared" si="50"/>
        <v>2183.7032799999997</v>
      </c>
    </row>
    <row r="43" spans="1:64" ht="14.55" customHeight="1" x14ac:dyDescent="0.3">
      <c r="A43" s="92" t="s">
        <v>0</v>
      </c>
      <c r="B43" s="89" t="s">
        <v>22</v>
      </c>
      <c r="C43" s="92" t="s">
        <v>23</v>
      </c>
      <c r="D43" s="92"/>
      <c r="E43" s="92" t="s">
        <v>47</v>
      </c>
      <c r="F43" s="92" t="s">
        <v>636</v>
      </c>
      <c r="G43" s="92">
        <v>1</v>
      </c>
      <c r="H43" s="92" t="s">
        <v>25</v>
      </c>
      <c r="I43" s="92" t="s">
        <v>26</v>
      </c>
      <c r="J43" s="89" t="s">
        <v>62</v>
      </c>
      <c r="K43" s="92">
        <v>0</v>
      </c>
      <c r="L43" s="92">
        <v>2</v>
      </c>
      <c r="M43" s="4">
        <v>0</v>
      </c>
      <c r="N43" s="4">
        <v>0</v>
      </c>
      <c r="O43" s="111"/>
      <c r="P43" s="110"/>
      <c r="Q43" s="4" t="s">
        <v>28</v>
      </c>
      <c r="R43" s="7">
        <v>45513</v>
      </c>
      <c r="S43" s="90">
        <v>2025</v>
      </c>
      <c r="T43" s="31" t="s">
        <v>29</v>
      </c>
      <c r="U43" s="91">
        <f>_xlfn.XLOOKUP(J43,Catalogo!A:A,Catalogo!E:E)</f>
        <v>2183.7032799999997</v>
      </c>
      <c r="V43" s="91">
        <f>_xlfn.XLOOKUP(J43,Catalogo!A:A,Catalogo!B:B)</f>
        <v>2102.9499999999998</v>
      </c>
      <c r="W43" s="91">
        <f t="shared" si="5"/>
        <v>0</v>
      </c>
      <c r="X43" s="91">
        <f t="shared" si="0"/>
        <v>0</v>
      </c>
      <c r="Y43" s="20"/>
      <c r="Z43" s="20"/>
      <c r="AA43" s="20"/>
      <c r="AB43" s="20"/>
      <c r="AC43" s="20">
        <f>X43/31*(($AC$1-R43)+1)</f>
        <v>0</v>
      </c>
      <c r="AD43" s="20">
        <f t="shared" si="37"/>
        <v>0</v>
      </c>
      <c r="AE43" s="20">
        <f t="shared" si="37"/>
        <v>0</v>
      </c>
      <c r="AF43" s="20">
        <f t="shared" si="37"/>
        <v>0</v>
      </c>
      <c r="AG43" s="20">
        <f t="shared" si="37"/>
        <v>0</v>
      </c>
      <c r="AH43" s="2">
        <f t="shared" si="6"/>
        <v>0</v>
      </c>
      <c r="AI43" s="20"/>
      <c r="AJ43" s="20"/>
      <c r="AK43" s="20"/>
      <c r="AL43" s="20"/>
      <c r="AM43" s="20"/>
      <c r="AN43" s="20"/>
      <c r="AO43" s="20"/>
      <c r="AP43" s="20"/>
      <c r="AQ43" s="20"/>
      <c r="AR43" s="2">
        <v>0</v>
      </c>
      <c r="AS43" s="113"/>
      <c r="AT43" s="113"/>
      <c r="AU43" s="92"/>
      <c r="AV43" s="92"/>
      <c r="AW43" s="92"/>
      <c r="AX43" s="92"/>
      <c r="AY43" s="92"/>
      <c r="AZ43" s="92"/>
      <c r="BA43" s="92"/>
      <c r="BB43" s="92"/>
      <c r="BC43" s="92"/>
      <c r="BD43" s="93">
        <f t="shared" si="36"/>
        <v>0</v>
      </c>
      <c r="BE43" s="93"/>
      <c r="BF43" s="93"/>
      <c r="BG43" s="93"/>
      <c r="BH43" s="93"/>
      <c r="BI43" s="93"/>
      <c r="BJ43" s="93"/>
      <c r="BK43" s="16">
        <f t="shared" si="50"/>
        <v>0</v>
      </c>
      <c r="BL43" s="1" t="s">
        <v>654</v>
      </c>
    </row>
    <row r="44" spans="1:64" ht="14.55" customHeight="1" x14ac:dyDescent="0.3">
      <c r="A44" s="4" t="s">
        <v>0</v>
      </c>
      <c r="B44" s="5" t="s">
        <v>22</v>
      </c>
      <c r="C44" s="4" t="s">
        <v>23</v>
      </c>
      <c r="D44" s="4"/>
      <c r="E44" s="4" t="s">
        <v>61</v>
      </c>
      <c r="F44" s="13" t="s">
        <v>636</v>
      </c>
      <c r="G44" s="4">
        <v>1</v>
      </c>
      <c r="H44" s="4" t="s">
        <v>25</v>
      </c>
      <c r="I44" s="4" t="s">
        <v>26</v>
      </c>
      <c r="J44" s="5" t="s">
        <v>63</v>
      </c>
      <c r="K44" s="4">
        <v>12</v>
      </c>
      <c r="L44" s="4">
        <v>12</v>
      </c>
      <c r="M44" s="4">
        <v>1</v>
      </c>
      <c r="N44" s="4">
        <f>K44-M44</f>
        <v>11</v>
      </c>
      <c r="O44" s="6">
        <v>12</v>
      </c>
      <c r="P44" s="6">
        <v>12</v>
      </c>
      <c r="Q44" s="4" t="s">
        <v>28</v>
      </c>
      <c r="R44" s="7">
        <v>45476</v>
      </c>
      <c r="S44" s="25">
        <v>45638</v>
      </c>
      <c r="T44" s="7">
        <v>45476</v>
      </c>
      <c r="U44" s="2">
        <f>_xlfn.XLOOKUP(J44,Catalogo!A:A,Catalogo!E:E)</f>
        <v>5178.8642400000008</v>
      </c>
      <c r="V44" s="2">
        <f>_xlfn.XLOOKUP(J44,Catalogo!A:A,Catalogo!B:B)</f>
        <v>4987.3500000000004</v>
      </c>
      <c r="W44" s="2">
        <f t="shared" si="5"/>
        <v>59848.200000000004</v>
      </c>
      <c r="X44" s="2">
        <f t="shared" si="0"/>
        <v>4987.3500000000004</v>
      </c>
      <c r="Y44" s="20"/>
      <c r="Z44" s="20"/>
      <c r="AA44" s="20"/>
      <c r="AB44" s="20">
        <f>X44/31*(($AB$1-R44)+1)</f>
        <v>4665.5854838709683</v>
      </c>
      <c r="AC44" s="20">
        <f>$X44</f>
        <v>4987.3500000000004</v>
      </c>
      <c r="AD44" s="20">
        <f>$X44</f>
        <v>4987.3500000000004</v>
      </c>
      <c r="AE44" s="20">
        <f>$X44</f>
        <v>4987.3500000000004</v>
      </c>
      <c r="AF44" s="20">
        <f>$X44</f>
        <v>4987.3500000000004</v>
      </c>
      <c r="AG44" s="20">
        <f>$X44</f>
        <v>4987.3500000000004</v>
      </c>
      <c r="AH44" s="2">
        <f t="shared" si="6"/>
        <v>29602.335483870971</v>
      </c>
      <c r="AI44" s="20"/>
      <c r="AJ44" s="20"/>
      <c r="AK44" s="20"/>
      <c r="AL44" s="20">
        <f>(($V44*$M44)/12)/31*(($AL$1-$T44)+1)</f>
        <v>388.79879032258066</v>
      </c>
      <c r="AM44" s="20">
        <f>($V44*$M44)/12</f>
        <v>415.61250000000001</v>
      </c>
      <c r="AN44" s="20">
        <f>($V44*$M44)/12</f>
        <v>415.61250000000001</v>
      </c>
      <c r="AO44" s="20">
        <f>($V44*$M44)/12</f>
        <v>415.61250000000001</v>
      </c>
      <c r="AP44" s="20">
        <f>($V44*$M44)/12</f>
        <v>415.61250000000001</v>
      </c>
      <c r="AQ44" s="20">
        <f>($V44*$M44)/12</f>
        <v>415.61250000000001</v>
      </c>
      <c r="AR44" s="2">
        <f>SUM(AI44:AQ44)</f>
        <v>2466.8612903225808</v>
      </c>
      <c r="AS44" s="113"/>
      <c r="AT44" s="113"/>
      <c r="AU44" s="4"/>
      <c r="AV44" s="4"/>
      <c r="AW44" s="4"/>
      <c r="AX44" s="4"/>
      <c r="AY44" s="4"/>
      <c r="AZ44" s="4"/>
      <c r="BA44" s="4"/>
      <c r="BB44" s="4"/>
      <c r="BC44" s="16">
        <f>(($V44*L$14)/12)/31*(($BC$1-$S44)+1)</f>
        <v>39416.153225806454</v>
      </c>
      <c r="BD44" s="16">
        <f t="shared" si="36"/>
        <v>39416.153225806454</v>
      </c>
      <c r="BE44" s="16">
        <f t="shared" si="49"/>
        <v>5178.8642400000008</v>
      </c>
      <c r="BF44" s="16">
        <f t="shared" si="49"/>
        <v>5178.8642400000008</v>
      </c>
      <c r="BG44" s="16">
        <f t="shared" si="49"/>
        <v>5178.8642400000008</v>
      </c>
      <c r="BH44" s="16">
        <f t="shared" si="49"/>
        <v>5178.8642400000008</v>
      </c>
      <c r="BI44" s="16">
        <f t="shared" si="49"/>
        <v>5178.8642400000008</v>
      </c>
      <c r="BJ44" s="16">
        <f t="shared" si="49"/>
        <v>5178.8642400000008</v>
      </c>
      <c r="BK44" s="16">
        <f t="shared" si="50"/>
        <v>31073.185440000008</v>
      </c>
    </row>
    <row r="45" spans="1:64" customFormat="1" ht="14.55" customHeight="1" x14ac:dyDescent="0.3">
      <c r="A45" s="4"/>
      <c r="B45" s="5"/>
      <c r="C45" s="4"/>
      <c r="D45" s="4"/>
      <c r="E45" s="4"/>
      <c r="F45" s="4" t="s">
        <v>637</v>
      </c>
      <c r="G45" s="4"/>
      <c r="H45" s="4"/>
      <c r="I45" s="4"/>
      <c r="J45" s="5" t="s">
        <v>64</v>
      </c>
      <c r="K45" s="4">
        <v>1</v>
      </c>
      <c r="L45" s="4">
        <v>1</v>
      </c>
      <c r="M45" s="4">
        <v>1</v>
      </c>
      <c r="N45" s="4">
        <f>K45-M45</f>
        <v>0</v>
      </c>
      <c r="O45" s="6">
        <v>13</v>
      </c>
      <c r="P45" s="6">
        <v>13</v>
      </c>
      <c r="Q45" s="4" t="s">
        <v>28</v>
      </c>
      <c r="R45" s="7">
        <v>45400</v>
      </c>
      <c r="S45" s="7">
        <v>45400</v>
      </c>
      <c r="T45" s="25">
        <v>45474</v>
      </c>
      <c r="U45" s="2">
        <f>_xlfn.XLOOKUP(J45,Catalogo!A:A,Catalogo!E:E)</f>
        <v>389.669984</v>
      </c>
      <c r="V45" s="2">
        <f>_xlfn.XLOOKUP(J45,Catalogo!A:A,Catalogo!B:B)</f>
        <v>375.26</v>
      </c>
      <c r="W45" s="2">
        <f>V45*K45</f>
        <v>375.26</v>
      </c>
      <c r="X45" s="2">
        <f t="shared" si="0"/>
        <v>31.271666666666665</v>
      </c>
      <c r="Y45" s="83">
        <f>X45/30*(($Y$1-R45)+1)</f>
        <v>13.551055555555555</v>
      </c>
      <c r="Z45" s="83">
        <f>$X45</f>
        <v>31.271666666666665</v>
      </c>
      <c r="AA45" s="83">
        <f t="shared" ref="Z45:AG46" si="51">$X45</f>
        <v>31.271666666666665</v>
      </c>
      <c r="AB45" s="83">
        <f t="shared" si="51"/>
        <v>31.271666666666665</v>
      </c>
      <c r="AC45" s="83">
        <f t="shared" si="51"/>
        <v>31.271666666666665</v>
      </c>
      <c r="AD45" s="83">
        <f t="shared" si="51"/>
        <v>31.271666666666665</v>
      </c>
      <c r="AE45" s="83">
        <f t="shared" si="51"/>
        <v>31.271666666666665</v>
      </c>
      <c r="AF45" s="83">
        <f t="shared" si="51"/>
        <v>31.271666666666665</v>
      </c>
      <c r="AG45" s="83">
        <f t="shared" si="51"/>
        <v>31.271666666666665</v>
      </c>
      <c r="AH45" s="2">
        <f t="shared" si="6"/>
        <v>263.72438888888888</v>
      </c>
      <c r="AI45" s="21"/>
      <c r="AJ45" s="21"/>
      <c r="AK45" s="21"/>
      <c r="AL45" s="83">
        <f>(($V45*$M45)/12)/31*(($AL$1-$T45)+1)</f>
        <v>31.271666666666668</v>
      </c>
      <c r="AM45" s="83">
        <f>(($V45*$M45)/12)</f>
        <v>31.271666666666665</v>
      </c>
      <c r="AN45" s="83">
        <f>(($V45*$M45)/12)</f>
        <v>31.271666666666665</v>
      </c>
      <c r="AO45" s="83">
        <f>(($V45*$M45)/12)</f>
        <v>31.271666666666665</v>
      </c>
      <c r="AP45" s="83">
        <f>(($V45*$M45)/12)</f>
        <v>31.271666666666665</v>
      </c>
      <c r="AQ45" s="83">
        <f>(($V45*$M45)/12)</f>
        <v>31.271666666666665</v>
      </c>
      <c r="AR45" s="2">
        <f>SUM(AI45:AQ45)</f>
        <v>187.63</v>
      </c>
      <c r="AS45" s="113"/>
      <c r="AT45" s="113"/>
      <c r="AU45" s="16">
        <f>$X45/30*(($AU$1-$S45)+1)</f>
        <v>13.551055555555555</v>
      </c>
      <c r="AV45" s="16">
        <f t="shared" ref="AV45:BC45" si="52">$X45</f>
        <v>31.271666666666665</v>
      </c>
      <c r="AW45" s="16">
        <f t="shared" si="52"/>
        <v>31.271666666666665</v>
      </c>
      <c r="AX45" s="16">
        <f t="shared" si="52"/>
        <v>31.271666666666665</v>
      </c>
      <c r="AY45" s="16">
        <f t="shared" si="52"/>
        <v>31.271666666666665</v>
      </c>
      <c r="AZ45" s="16">
        <f t="shared" si="52"/>
        <v>31.271666666666665</v>
      </c>
      <c r="BA45" s="16">
        <f t="shared" si="52"/>
        <v>31.271666666666665</v>
      </c>
      <c r="BB45" s="16">
        <f t="shared" si="52"/>
        <v>31.271666666666665</v>
      </c>
      <c r="BC45" s="16">
        <f t="shared" si="52"/>
        <v>31.271666666666665</v>
      </c>
      <c r="BD45" s="16">
        <f t="shared" si="36"/>
        <v>263.72438888888888</v>
      </c>
      <c r="BE45" s="16">
        <f t="shared" si="49"/>
        <v>32.472498666666667</v>
      </c>
      <c r="BF45" s="16">
        <f t="shared" si="49"/>
        <v>32.472498666666667</v>
      </c>
      <c r="BG45" s="16">
        <f t="shared" si="49"/>
        <v>32.472498666666667</v>
      </c>
      <c r="BH45" s="16">
        <f t="shared" si="49"/>
        <v>32.472498666666667</v>
      </c>
      <c r="BI45" s="16">
        <f t="shared" si="49"/>
        <v>32.472498666666667</v>
      </c>
      <c r="BJ45" s="16">
        <f t="shared" si="49"/>
        <v>32.472498666666667</v>
      </c>
      <c r="BK45" s="16">
        <f t="shared" si="50"/>
        <v>194.834992</v>
      </c>
    </row>
    <row r="46" spans="1:64" ht="14.55" customHeight="1" x14ac:dyDescent="0.3">
      <c r="A46" s="4" t="s">
        <v>0</v>
      </c>
      <c r="B46" s="5" t="s">
        <v>22</v>
      </c>
      <c r="C46" s="4" t="s">
        <v>23</v>
      </c>
      <c r="D46" s="4"/>
      <c r="E46" s="4" t="s">
        <v>48</v>
      </c>
      <c r="F46" s="4" t="s">
        <v>637</v>
      </c>
      <c r="G46" s="4">
        <v>1</v>
      </c>
      <c r="H46" s="4" t="s">
        <v>25</v>
      </c>
      <c r="I46" s="4" t="s">
        <v>26</v>
      </c>
      <c r="J46" s="45" t="s">
        <v>65</v>
      </c>
      <c r="K46" s="4">
        <v>12</v>
      </c>
      <c r="L46" s="4">
        <v>12</v>
      </c>
      <c r="M46" s="4">
        <v>12</v>
      </c>
      <c r="N46" s="4">
        <f t="shared" ref="N46:N69" si="53">K46-M46</f>
        <v>0</v>
      </c>
      <c r="O46" s="110">
        <v>576</v>
      </c>
      <c r="P46" s="110">
        <v>576</v>
      </c>
      <c r="Q46" s="4" t="s">
        <v>28</v>
      </c>
      <c r="R46" s="7">
        <v>45400</v>
      </c>
      <c r="S46" s="7">
        <v>45400</v>
      </c>
      <c r="T46" s="31">
        <v>45400</v>
      </c>
      <c r="U46" s="2">
        <f>_xlfn.XLOOKUP(J46,Catalogo!A:A,Catalogo!E:E)</f>
        <v>517.85007999999993</v>
      </c>
      <c r="V46" s="2">
        <f>_xlfn.XLOOKUP(J46,Catalogo!A:A,Catalogo!B:B)</f>
        <v>498.7</v>
      </c>
      <c r="W46" s="2">
        <f>V46*K46</f>
        <v>5984.4</v>
      </c>
      <c r="X46" s="2">
        <f t="shared" si="0"/>
        <v>498.7</v>
      </c>
      <c r="Y46" s="20">
        <f>X46/30*(($Y$1-R46)+1)</f>
        <v>216.1033333333333</v>
      </c>
      <c r="Z46" s="20">
        <f t="shared" si="51"/>
        <v>498.7</v>
      </c>
      <c r="AA46" s="20">
        <f t="shared" si="51"/>
        <v>498.7</v>
      </c>
      <c r="AB46" s="20">
        <f t="shared" si="51"/>
        <v>498.7</v>
      </c>
      <c r="AC46" s="20">
        <f t="shared" si="51"/>
        <v>498.7</v>
      </c>
      <c r="AD46" s="20">
        <f t="shared" si="51"/>
        <v>498.7</v>
      </c>
      <c r="AE46" s="20">
        <f t="shared" si="51"/>
        <v>498.7</v>
      </c>
      <c r="AF46" s="20">
        <f t="shared" si="51"/>
        <v>498.7</v>
      </c>
      <c r="AG46" s="20">
        <f t="shared" si="51"/>
        <v>498.7</v>
      </c>
      <c r="AH46" s="2">
        <f t="shared" si="6"/>
        <v>4205.7033333333329</v>
      </c>
      <c r="AI46" s="20">
        <f>(($V46*$M46)/12)/30*(($Y$1-$T46)+1)</f>
        <v>216.1033333333333</v>
      </c>
      <c r="AJ46" s="20">
        <f t="shared" ref="AJ46:AQ55" si="54">$X46</f>
        <v>498.7</v>
      </c>
      <c r="AK46" s="20">
        <f t="shared" si="54"/>
        <v>498.7</v>
      </c>
      <c r="AL46" s="20">
        <f t="shared" si="54"/>
        <v>498.7</v>
      </c>
      <c r="AM46" s="20">
        <f t="shared" si="54"/>
        <v>498.7</v>
      </c>
      <c r="AN46" s="20">
        <f t="shared" si="54"/>
        <v>498.7</v>
      </c>
      <c r="AO46" s="20">
        <f t="shared" si="54"/>
        <v>498.7</v>
      </c>
      <c r="AP46" s="20">
        <f t="shared" si="54"/>
        <v>498.7</v>
      </c>
      <c r="AQ46" s="20">
        <f t="shared" si="54"/>
        <v>498.7</v>
      </c>
      <c r="AR46" s="2">
        <f>SUM(AI46:AQ46)</f>
        <v>4205.7033333333329</v>
      </c>
      <c r="AS46" s="113"/>
      <c r="AT46" s="113"/>
      <c r="AU46" s="104">
        <f>(($V46*$L46)/12)/30*(($AU$1-$S46)+1)</f>
        <v>216.1033333333333</v>
      </c>
      <c r="AV46" s="2">
        <f t="shared" ref="AV46:BC46" si="55">($V46*$L46)/12</f>
        <v>498.7</v>
      </c>
      <c r="AW46" s="2">
        <f t="shared" si="55"/>
        <v>498.7</v>
      </c>
      <c r="AX46" s="2">
        <f t="shared" si="55"/>
        <v>498.7</v>
      </c>
      <c r="AY46" s="2">
        <f t="shared" si="55"/>
        <v>498.7</v>
      </c>
      <c r="AZ46" s="2">
        <f t="shared" si="55"/>
        <v>498.7</v>
      </c>
      <c r="BA46" s="2">
        <f t="shared" si="55"/>
        <v>498.7</v>
      </c>
      <c r="BB46" s="2">
        <f t="shared" si="55"/>
        <v>498.7</v>
      </c>
      <c r="BC46" s="2">
        <f t="shared" si="55"/>
        <v>498.7</v>
      </c>
      <c r="BD46" s="16">
        <f>SUM(AU46:BC46)</f>
        <v>4205.7033333333329</v>
      </c>
      <c r="BE46" s="16">
        <f t="shared" ref="BE46:BJ55" si="56">($U46*$L46)/12</f>
        <v>517.85007999999993</v>
      </c>
      <c r="BF46" s="16">
        <f t="shared" si="56"/>
        <v>517.85007999999993</v>
      </c>
      <c r="BG46" s="16">
        <f t="shared" si="56"/>
        <v>517.85007999999993</v>
      </c>
      <c r="BH46" s="16">
        <f t="shared" si="56"/>
        <v>517.85007999999993</v>
      </c>
      <c r="BI46" s="16">
        <f t="shared" si="56"/>
        <v>517.85007999999993</v>
      </c>
      <c r="BJ46" s="16">
        <f t="shared" si="56"/>
        <v>517.85007999999993</v>
      </c>
      <c r="BK46" s="16">
        <f t="shared" ref="BK46:BK55" si="57">SUM(BE46:BJ46)</f>
        <v>3107.1004800000001</v>
      </c>
    </row>
    <row r="47" spans="1:64" ht="14.55" customHeight="1" x14ac:dyDescent="0.3">
      <c r="A47" s="5" t="s">
        <v>0</v>
      </c>
      <c r="B47" s="5" t="s">
        <v>22</v>
      </c>
      <c r="C47" s="5" t="s">
        <v>23</v>
      </c>
      <c r="D47" s="5"/>
      <c r="E47" s="5" t="s">
        <v>50</v>
      </c>
      <c r="F47" s="5" t="s">
        <v>640</v>
      </c>
      <c r="G47" s="5">
        <v>1</v>
      </c>
      <c r="H47" s="5" t="s">
        <v>25</v>
      </c>
      <c r="I47" s="5" t="s">
        <v>26</v>
      </c>
      <c r="J47" s="45" t="s">
        <v>65</v>
      </c>
      <c r="K47" s="5">
        <v>6</v>
      </c>
      <c r="L47" s="5">
        <v>6</v>
      </c>
      <c r="M47" s="5">
        <v>6</v>
      </c>
      <c r="N47" s="4">
        <f t="shared" si="53"/>
        <v>0</v>
      </c>
      <c r="O47" s="110"/>
      <c r="P47" s="110"/>
      <c r="Q47" s="5" t="s">
        <v>28</v>
      </c>
      <c r="R47" s="7">
        <v>45414</v>
      </c>
      <c r="S47" s="7">
        <v>45414</v>
      </c>
      <c r="T47" s="70">
        <v>45414</v>
      </c>
      <c r="U47" s="2">
        <f>_xlfn.XLOOKUP(J47,Catalogo!A:A,Catalogo!E:E)</f>
        <v>517.85007999999993</v>
      </c>
      <c r="V47" s="2">
        <f>_xlfn.XLOOKUP(J47,Catalogo!A:A,Catalogo!B:B)</f>
        <v>498.7</v>
      </c>
      <c r="W47" s="2">
        <f t="shared" si="5"/>
        <v>2992.2</v>
      </c>
      <c r="X47" s="2">
        <f t="shared" si="0"/>
        <v>249.35</v>
      </c>
      <c r="Y47" s="20"/>
      <c r="Z47" s="20">
        <f>X47/31*(($Z$1-R47)+1)</f>
        <v>241.3064516129032</v>
      </c>
      <c r="AA47" s="20">
        <f t="shared" ref="AA47:AG56" si="58">$X47</f>
        <v>249.35</v>
      </c>
      <c r="AB47" s="20">
        <f t="shared" si="58"/>
        <v>249.35</v>
      </c>
      <c r="AC47" s="20">
        <f t="shared" si="58"/>
        <v>249.35</v>
      </c>
      <c r="AD47" s="20">
        <f t="shared" si="58"/>
        <v>249.35</v>
      </c>
      <c r="AE47" s="20">
        <f t="shared" si="58"/>
        <v>249.35</v>
      </c>
      <c r="AF47" s="20">
        <f t="shared" si="58"/>
        <v>249.35</v>
      </c>
      <c r="AG47" s="20">
        <f t="shared" si="58"/>
        <v>249.35</v>
      </c>
      <c r="AH47" s="2">
        <f t="shared" si="6"/>
        <v>1986.756451612903</v>
      </c>
      <c r="AI47" s="20"/>
      <c r="AJ47" s="20">
        <f>$X47/31*(($AJ$1-$T47)+1)</f>
        <v>241.3064516129032</v>
      </c>
      <c r="AK47" s="20">
        <f t="shared" si="54"/>
        <v>249.35</v>
      </c>
      <c r="AL47" s="20">
        <f t="shared" si="54"/>
        <v>249.35</v>
      </c>
      <c r="AM47" s="20">
        <f t="shared" si="54"/>
        <v>249.35</v>
      </c>
      <c r="AN47" s="20">
        <f t="shared" si="54"/>
        <v>249.35</v>
      </c>
      <c r="AO47" s="20">
        <f t="shared" si="54"/>
        <v>249.35</v>
      </c>
      <c r="AP47" s="20">
        <f t="shared" si="54"/>
        <v>249.35</v>
      </c>
      <c r="AQ47" s="20">
        <f t="shared" si="54"/>
        <v>249.35</v>
      </c>
      <c r="AR47" s="2">
        <f t="shared" ref="AR47:AR55" si="59">SUM(AI47:AQ47)</f>
        <v>1986.756451612903</v>
      </c>
      <c r="AS47" s="113"/>
      <c r="AT47" s="113"/>
      <c r="AU47" s="3"/>
      <c r="AV47" s="16">
        <f>(($V47*$L47)/12)/31*(($AV$1-$S47)+1)</f>
        <v>241.3064516129032</v>
      </c>
      <c r="AW47" s="16">
        <f>($V47*$L47)/12</f>
        <v>249.35</v>
      </c>
      <c r="AX47" s="16">
        <f>($V47*$L47)/12</f>
        <v>249.35</v>
      </c>
      <c r="AY47" s="16">
        <f>($V47*$L47)/12</f>
        <v>249.35</v>
      </c>
      <c r="AZ47" s="16">
        <f>($V47*$L47)/12</f>
        <v>249.35</v>
      </c>
      <c r="BA47" s="16">
        <f>($V47*$L47)/12</f>
        <v>249.35</v>
      </c>
      <c r="BB47" s="16">
        <f t="shared" ref="BB47:BC56" si="60">($V47*$L47)/12</f>
        <v>249.35</v>
      </c>
      <c r="BC47" s="16">
        <f t="shared" si="60"/>
        <v>249.35</v>
      </c>
      <c r="BD47" s="16">
        <f t="shared" si="36"/>
        <v>1986.756451612903</v>
      </c>
      <c r="BE47" s="16">
        <f t="shared" si="56"/>
        <v>258.92503999999997</v>
      </c>
      <c r="BF47" s="16">
        <f t="shared" si="56"/>
        <v>258.92503999999997</v>
      </c>
      <c r="BG47" s="16">
        <f t="shared" si="56"/>
        <v>258.92503999999997</v>
      </c>
      <c r="BH47" s="16">
        <f t="shared" si="56"/>
        <v>258.92503999999997</v>
      </c>
      <c r="BI47" s="16">
        <f t="shared" si="56"/>
        <v>258.92503999999997</v>
      </c>
      <c r="BJ47" s="16">
        <f t="shared" si="56"/>
        <v>258.92503999999997</v>
      </c>
      <c r="BK47" s="16">
        <f t="shared" si="57"/>
        <v>1553.55024</v>
      </c>
    </row>
    <row r="48" spans="1:64" ht="14.55" customHeight="1" x14ac:dyDescent="0.3">
      <c r="A48" s="95" t="s">
        <v>0</v>
      </c>
      <c r="B48" s="95" t="s">
        <v>22</v>
      </c>
      <c r="C48" s="95" t="s">
        <v>23</v>
      </c>
      <c r="D48" s="95"/>
      <c r="E48" s="95" t="s">
        <v>50</v>
      </c>
      <c r="F48" s="95" t="s">
        <v>640</v>
      </c>
      <c r="G48" s="95">
        <v>1</v>
      </c>
      <c r="H48" s="95" t="s">
        <v>25</v>
      </c>
      <c r="I48" s="95" t="s">
        <v>26</v>
      </c>
      <c r="J48" s="95" t="s">
        <v>65</v>
      </c>
      <c r="K48" s="95"/>
      <c r="L48" s="95">
        <v>48</v>
      </c>
      <c r="M48" s="5"/>
      <c r="N48" s="4"/>
      <c r="O48" s="118"/>
      <c r="P48" s="110"/>
      <c r="Q48" s="5"/>
      <c r="R48" s="7"/>
      <c r="S48" s="96">
        <v>45586</v>
      </c>
      <c r="T48" s="70"/>
      <c r="U48" s="97">
        <f>_xlfn.XLOOKUP(J48,Catalogo!A:A,Catalogo!E:E)</f>
        <v>517.85007999999993</v>
      </c>
      <c r="V48" s="97">
        <f>_xlfn.XLOOKUP(J48,Catalogo!A:A,Catalogo!B:B)</f>
        <v>498.7</v>
      </c>
      <c r="W48" s="97"/>
      <c r="X48" s="97"/>
      <c r="Y48" s="20"/>
      <c r="Z48" s="20"/>
      <c r="AA48" s="20"/>
      <c r="AB48" s="20"/>
      <c r="AC48" s="20"/>
      <c r="AD48" s="20"/>
      <c r="AE48" s="20"/>
      <c r="AF48" s="20"/>
      <c r="AG48" s="20"/>
      <c r="AH48" s="2"/>
      <c r="AI48" s="20"/>
      <c r="AJ48" s="20"/>
      <c r="AK48" s="20"/>
      <c r="AL48" s="20"/>
      <c r="AM48" s="20"/>
      <c r="AN48" s="20"/>
      <c r="AO48" s="20"/>
      <c r="AP48" s="20"/>
      <c r="AQ48" s="20"/>
      <c r="AR48" s="2"/>
      <c r="AS48" s="113"/>
      <c r="AT48" s="113"/>
      <c r="AU48" s="98"/>
      <c r="AV48" s="99"/>
      <c r="AW48" s="99"/>
      <c r="AX48" s="99"/>
      <c r="AY48" s="99"/>
      <c r="AZ48" s="99"/>
      <c r="BA48" s="97">
        <f>(($V48*$L48)/12)/30*(($BA$1-$S48)+1)</f>
        <v>731.42666666666662</v>
      </c>
      <c r="BB48" s="97">
        <f t="shared" si="60"/>
        <v>1994.8</v>
      </c>
      <c r="BC48" s="97">
        <f t="shared" si="60"/>
        <v>1994.8</v>
      </c>
      <c r="BD48" s="99">
        <f t="shared" si="36"/>
        <v>4721.0266666666666</v>
      </c>
      <c r="BE48" s="99">
        <f t="shared" si="56"/>
        <v>2071.4003199999997</v>
      </c>
      <c r="BF48" s="99">
        <f t="shared" si="56"/>
        <v>2071.4003199999997</v>
      </c>
      <c r="BG48" s="99">
        <f t="shared" si="56"/>
        <v>2071.4003199999997</v>
      </c>
      <c r="BH48" s="99">
        <f t="shared" si="56"/>
        <v>2071.4003199999997</v>
      </c>
      <c r="BI48" s="99">
        <f t="shared" si="56"/>
        <v>2071.4003199999997</v>
      </c>
      <c r="BJ48" s="99">
        <f t="shared" si="56"/>
        <v>2071.4003199999997</v>
      </c>
      <c r="BK48" s="99">
        <f t="shared" si="57"/>
        <v>12428.40192</v>
      </c>
    </row>
    <row r="49" spans="1:63" ht="14.55" customHeight="1" x14ac:dyDescent="0.3">
      <c r="A49" s="4" t="s">
        <v>0</v>
      </c>
      <c r="B49" s="5" t="s">
        <v>22</v>
      </c>
      <c r="C49" s="4" t="s">
        <v>23</v>
      </c>
      <c r="D49" s="4"/>
      <c r="E49" s="4" t="s">
        <v>51</v>
      </c>
      <c r="F49" s="4" t="s">
        <v>641</v>
      </c>
      <c r="G49" s="4">
        <v>1</v>
      </c>
      <c r="H49" s="4" t="s">
        <v>25</v>
      </c>
      <c r="I49" s="4" t="s">
        <v>26</v>
      </c>
      <c r="J49" s="45" t="s">
        <v>65</v>
      </c>
      <c r="K49" s="4">
        <v>6</v>
      </c>
      <c r="L49" s="4">
        <v>6</v>
      </c>
      <c r="M49" s="4">
        <v>6</v>
      </c>
      <c r="N49" s="4">
        <f t="shared" si="53"/>
        <v>0</v>
      </c>
      <c r="O49" s="110"/>
      <c r="P49" s="110"/>
      <c r="Q49" s="4" t="s">
        <v>28</v>
      </c>
      <c r="R49" s="7">
        <v>45418</v>
      </c>
      <c r="S49" s="7">
        <v>45418</v>
      </c>
      <c r="T49" s="31">
        <v>45418</v>
      </c>
      <c r="U49" s="2">
        <f>_xlfn.XLOOKUP(J49,Catalogo!A:A,Catalogo!E:E)</f>
        <v>517.85007999999993</v>
      </c>
      <c r="V49" s="2">
        <f>_xlfn.XLOOKUP(J49,Catalogo!A:A,Catalogo!B:B)</f>
        <v>498.7</v>
      </c>
      <c r="W49" s="2">
        <f t="shared" si="5"/>
        <v>2992.2</v>
      </c>
      <c r="X49" s="2">
        <f t="shared" si="0"/>
        <v>249.35</v>
      </c>
      <c r="Y49" s="20"/>
      <c r="Z49" s="20">
        <f>X49/31*(($Z$1-R49)+1)</f>
        <v>209.13225806451612</v>
      </c>
      <c r="AA49" s="20">
        <f t="shared" si="58"/>
        <v>249.35</v>
      </c>
      <c r="AB49" s="20">
        <f t="shared" si="58"/>
        <v>249.35</v>
      </c>
      <c r="AC49" s="20">
        <f t="shared" si="58"/>
        <v>249.35</v>
      </c>
      <c r="AD49" s="20">
        <f t="shared" si="58"/>
        <v>249.35</v>
      </c>
      <c r="AE49" s="20">
        <f t="shared" si="58"/>
        <v>249.35</v>
      </c>
      <c r="AF49" s="20">
        <f t="shared" si="58"/>
        <v>249.35</v>
      </c>
      <c r="AG49" s="20">
        <f t="shared" si="58"/>
        <v>249.35</v>
      </c>
      <c r="AH49" s="2">
        <f t="shared" si="6"/>
        <v>1954.5822580645158</v>
      </c>
      <c r="AI49" s="20"/>
      <c r="AJ49" s="20">
        <f>$X49/31*(($AJ$1-$T49)+1)</f>
        <v>209.13225806451612</v>
      </c>
      <c r="AK49" s="20">
        <f t="shared" si="54"/>
        <v>249.35</v>
      </c>
      <c r="AL49" s="20">
        <f t="shared" si="54"/>
        <v>249.35</v>
      </c>
      <c r="AM49" s="20">
        <f t="shared" si="54"/>
        <v>249.35</v>
      </c>
      <c r="AN49" s="20">
        <f t="shared" si="54"/>
        <v>249.35</v>
      </c>
      <c r="AO49" s="20">
        <f t="shared" si="54"/>
        <v>249.35</v>
      </c>
      <c r="AP49" s="20">
        <f t="shared" si="54"/>
        <v>249.35</v>
      </c>
      <c r="AQ49" s="20">
        <f t="shared" si="54"/>
        <v>249.35</v>
      </c>
      <c r="AR49" s="2">
        <f t="shared" si="59"/>
        <v>1954.5822580645158</v>
      </c>
      <c r="AS49" s="113"/>
      <c r="AT49" s="113"/>
      <c r="AU49" s="3"/>
      <c r="AV49" s="16">
        <f>(($V49*$L49)/12)/31*(($AV$1-$S49)+1)</f>
        <v>209.13225806451612</v>
      </c>
      <c r="AW49" s="16">
        <f>($V49*$L49)/12</f>
        <v>249.35</v>
      </c>
      <c r="AX49" s="16">
        <f>($V49*$L49)/12</f>
        <v>249.35</v>
      </c>
      <c r="AY49" s="16">
        <f>($V49*$L49)/12</f>
        <v>249.35</v>
      </c>
      <c r="AZ49" s="16">
        <f>($V49*$L49)/12</f>
        <v>249.35</v>
      </c>
      <c r="BA49" s="16">
        <f>($V49*$L49)/12</f>
        <v>249.35</v>
      </c>
      <c r="BB49" s="16">
        <f t="shared" si="60"/>
        <v>249.35</v>
      </c>
      <c r="BC49" s="16">
        <f t="shared" si="60"/>
        <v>249.35</v>
      </c>
      <c r="BD49" s="16">
        <f t="shared" si="36"/>
        <v>1954.5822580645158</v>
      </c>
      <c r="BE49" s="16">
        <f t="shared" si="56"/>
        <v>258.92503999999997</v>
      </c>
      <c r="BF49" s="16">
        <f t="shared" si="56"/>
        <v>258.92503999999997</v>
      </c>
      <c r="BG49" s="16">
        <f t="shared" si="56"/>
        <v>258.92503999999997</v>
      </c>
      <c r="BH49" s="16">
        <f t="shared" si="56"/>
        <v>258.92503999999997</v>
      </c>
      <c r="BI49" s="16">
        <f t="shared" si="56"/>
        <v>258.92503999999997</v>
      </c>
      <c r="BJ49" s="16">
        <f t="shared" si="56"/>
        <v>258.92503999999997</v>
      </c>
      <c r="BK49" s="16">
        <f t="shared" si="57"/>
        <v>1553.55024</v>
      </c>
    </row>
    <row r="50" spans="1:63" ht="14.55" customHeight="1" x14ac:dyDescent="0.3">
      <c r="A50" s="98" t="s">
        <v>0</v>
      </c>
      <c r="B50" s="95" t="s">
        <v>22</v>
      </c>
      <c r="C50" s="98" t="s">
        <v>23</v>
      </c>
      <c r="D50" s="98"/>
      <c r="E50" s="98" t="s">
        <v>51</v>
      </c>
      <c r="F50" s="98" t="s">
        <v>641</v>
      </c>
      <c r="G50" s="98">
        <v>1</v>
      </c>
      <c r="H50" s="98" t="s">
        <v>25</v>
      </c>
      <c r="I50" s="98" t="s">
        <v>26</v>
      </c>
      <c r="J50" s="95" t="s">
        <v>65</v>
      </c>
      <c r="K50" s="98"/>
      <c r="L50" s="98">
        <v>48</v>
      </c>
      <c r="M50" s="4"/>
      <c r="N50" s="4"/>
      <c r="O50" s="118"/>
      <c r="P50" s="110"/>
      <c r="Q50" s="4"/>
      <c r="R50" s="7"/>
      <c r="S50" s="96">
        <v>45586</v>
      </c>
      <c r="T50" s="31"/>
      <c r="U50" s="97">
        <f>_xlfn.XLOOKUP(J50,Catalogo!A:A,Catalogo!E:E)</f>
        <v>517.85007999999993</v>
      </c>
      <c r="V50" s="97">
        <f>_xlfn.XLOOKUP(J50,Catalogo!A:A,Catalogo!B:B)</f>
        <v>498.7</v>
      </c>
      <c r="W50" s="97"/>
      <c r="X50" s="97"/>
      <c r="Y50" s="20"/>
      <c r="Z50" s="20"/>
      <c r="AA50" s="20"/>
      <c r="AB50" s="20"/>
      <c r="AC50" s="20"/>
      <c r="AD50" s="20"/>
      <c r="AE50" s="20"/>
      <c r="AF50" s="20"/>
      <c r="AG50" s="20"/>
      <c r="AH50" s="2"/>
      <c r="AI50" s="20"/>
      <c r="AJ50" s="20"/>
      <c r="AK50" s="20"/>
      <c r="AL50" s="20"/>
      <c r="AM50" s="20"/>
      <c r="AN50" s="20"/>
      <c r="AO50" s="20"/>
      <c r="AP50" s="20"/>
      <c r="AQ50" s="20"/>
      <c r="AR50" s="2"/>
      <c r="AS50" s="113"/>
      <c r="AT50" s="113"/>
      <c r="AU50" s="98"/>
      <c r="AV50" s="99"/>
      <c r="AW50" s="99"/>
      <c r="AX50" s="99"/>
      <c r="AY50" s="99"/>
      <c r="AZ50" s="99"/>
      <c r="BA50" s="97">
        <f>(($V50*$L50)/12)/30*(($BA$1-$S50)+1)</f>
        <v>731.42666666666662</v>
      </c>
      <c r="BB50" s="97">
        <f t="shared" si="60"/>
        <v>1994.8</v>
      </c>
      <c r="BC50" s="97">
        <f t="shared" si="60"/>
        <v>1994.8</v>
      </c>
      <c r="BD50" s="99">
        <f t="shared" si="36"/>
        <v>4721.0266666666666</v>
      </c>
      <c r="BE50" s="99">
        <f t="shared" si="56"/>
        <v>2071.4003199999997</v>
      </c>
      <c r="BF50" s="99">
        <f t="shared" si="56"/>
        <v>2071.4003199999997</v>
      </c>
      <c r="BG50" s="99">
        <f t="shared" si="56"/>
        <v>2071.4003199999997</v>
      </c>
      <c r="BH50" s="99">
        <f t="shared" si="56"/>
        <v>2071.4003199999997</v>
      </c>
      <c r="BI50" s="99">
        <f t="shared" si="56"/>
        <v>2071.4003199999997</v>
      </c>
      <c r="BJ50" s="99">
        <f t="shared" si="56"/>
        <v>2071.4003199999997</v>
      </c>
      <c r="BK50" s="99">
        <f t="shared" si="57"/>
        <v>12428.40192</v>
      </c>
    </row>
    <row r="51" spans="1:63" ht="14.55" customHeight="1" x14ac:dyDescent="0.3">
      <c r="A51" s="5" t="s">
        <v>0</v>
      </c>
      <c r="B51" s="5" t="s">
        <v>22</v>
      </c>
      <c r="C51" s="5" t="s">
        <v>23</v>
      </c>
      <c r="D51" s="5"/>
      <c r="E51" s="5" t="s">
        <v>52</v>
      </c>
      <c r="F51" s="5" t="s">
        <v>642</v>
      </c>
      <c r="G51" s="5">
        <v>1</v>
      </c>
      <c r="H51" s="5" t="s">
        <v>25</v>
      </c>
      <c r="I51" s="5" t="s">
        <v>26</v>
      </c>
      <c r="J51" s="45" t="s">
        <v>65</v>
      </c>
      <c r="K51" s="5">
        <v>6</v>
      </c>
      <c r="L51" s="5">
        <v>6</v>
      </c>
      <c r="M51" s="5">
        <v>6</v>
      </c>
      <c r="N51" s="4">
        <f t="shared" si="53"/>
        <v>0</v>
      </c>
      <c r="O51" s="110"/>
      <c r="P51" s="110"/>
      <c r="Q51" s="5" t="s">
        <v>28</v>
      </c>
      <c r="R51" s="7">
        <v>45414</v>
      </c>
      <c r="S51" s="7">
        <v>45414</v>
      </c>
      <c r="T51" s="70">
        <v>45414</v>
      </c>
      <c r="U51" s="2">
        <f>_xlfn.XLOOKUP(J51,Catalogo!A:A,Catalogo!E:E)</f>
        <v>517.85007999999993</v>
      </c>
      <c r="V51" s="2">
        <f>_xlfn.XLOOKUP(J51,Catalogo!A:A,Catalogo!B:B)</f>
        <v>498.7</v>
      </c>
      <c r="W51" s="2">
        <f t="shared" si="5"/>
        <v>2992.2</v>
      </c>
      <c r="X51" s="2">
        <f t="shared" si="0"/>
        <v>249.35</v>
      </c>
      <c r="Y51" s="20"/>
      <c r="Z51" s="20">
        <f>X51/31*(($Z$1-R51)+1)</f>
        <v>241.3064516129032</v>
      </c>
      <c r="AA51" s="20">
        <f t="shared" si="58"/>
        <v>249.35</v>
      </c>
      <c r="AB51" s="20">
        <f t="shared" si="58"/>
        <v>249.35</v>
      </c>
      <c r="AC51" s="20">
        <f t="shared" si="58"/>
        <v>249.35</v>
      </c>
      <c r="AD51" s="20">
        <f t="shared" si="58"/>
        <v>249.35</v>
      </c>
      <c r="AE51" s="20">
        <f t="shared" si="58"/>
        <v>249.35</v>
      </c>
      <c r="AF51" s="20">
        <f t="shared" si="58"/>
        <v>249.35</v>
      </c>
      <c r="AG51" s="20">
        <f t="shared" si="58"/>
        <v>249.35</v>
      </c>
      <c r="AH51" s="2">
        <f t="shared" si="6"/>
        <v>1986.756451612903</v>
      </c>
      <c r="AI51" s="20"/>
      <c r="AJ51" s="20">
        <f>$X51/31*(($AJ$1-$T51)+1)</f>
        <v>241.3064516129032</v>
      </c>
      <c r="AK51" s="20">
        <f t="shared" si="54"/>
        <v>249.35</v>
      </c>
      <c r="AL51" s="20">
        <f t="shared" si="54"/>
        <v>249.35</v>
      </c>
      <c r="AM51" s="20">
        <f t="shared" si="54"/>
        <v>249.35</v>
      </c>
      <c r="AN51" s="20">
        <f t="shared" si="54"/>
        <v>249.35</v>
      </c>
      <c r="AO51" s="20">
        <f t="shared" si="54"/>
        <v>249.35</v>
      </c>
      <c r="AP51" s="20">
        <f t="shared" si="54"/>
        <v>249.35</v>
      </c>
      <c r="AQ51" s="20">
        <f t="shared" si="54"/>
        <v>249.35</v>
      </c>
      <c r="AR51" s="2">
        <f t="shared" si="59"/>
        <v>1986.756451612903</v>
      </c>
      <c r="AS51" s="113"/>
      <c r="AT51" s="113"/>
      <c r="AU51" s="3"/>
      <c r="AV51" s="16">
        <f>(($V51*$L51)/12)/31*(($AV$1-$S51)+1)</f>
        <v>241.3064516129032</v>
      </c>
      <c r="AW51" s="16">
        <f>($V51*$L51)/12</f>
        <v>249.35</v>
      </c>
      <c r="AX51" s="16">
        <f>($V51*$L51)/12</f>
        <v>249.35</v>
      </c>
      <c r="AY51" s="16">
        <f>($V51*$L51)/12</f>
        <v>249.35</v>
      </c>
      <c r="AZ51" s="16">
        <f>($V51*$L51)/12</f>
        <v>249.35</v>
      </c>
      <c r="BA51" s="16">
        <f>($V51*$L51)/12</f>
        <v>249.35</v>
      </c>
      <c r="BB51" s="16">
        <f t="shared" si="60"/>
        <v>249.35</v>
      </c>
      <c r="BC51" s="16">
        <f t="shared" si="60"/>
        <v>249.35</v>
      </c>
      <c r="BD51" s="16">
        <f t="shared" si="36"/>
        <v>1986.756451612903</v>
      </c>
      <c r="BE51" s="16">
        <f t="shared" si="56"/>
        <v>258.92503999999997</v>
      </c>
      <c r="BF51" s="16">
        <f t="shared" si="56"/>
        <v>258.92503999999997</v>
      </c>
      <c r="BG51" s="16">
        <f t="shared" si="56"/>
        <v>258.92503999999997</v>
      </c>
      <c r="BH51" s="16">
        <f t="shared" si="56"/>
        <v>258.92503999999997</v>
      </c>
      <c r="BI51" s="16">
        <f t="shared" si="56"/>
        <v>258.92503999999997</v>
      </c>
      <c r="BJ51" s="16">
        <f t="shared" si="56"/>
        <v>258.92503999999997</v>
      </c>
      <c r="BK51" s="16">
        <f t="shared" si="57"/>
        <v>1553.55024</v>
      </c>
    </row>
    <row r="52" spans="1:63" ht="14.55" customHeight="1" x14ac:dyDescent="0.3">
      <c r="A52" s="95" t="s">
        <v>0</v>
      </c>
      <c r="B52" s="95" t="s">
        <v>22</v>
      </c>
      <c r="C52" s="95" t="s">
        <v>23</v>
      </c>
      <c r="D52" s="95"/>
      <c r="E52" s="95" t="s">
        <v>52</v>
      </c>
      <c r="F52" s="95" t="s">
        <v>642</v>
      </c>
      <c r="G52" s="95">
        <v>1</v>
      </c>
      <c r="H52" s="95" t="s">
        <v>25</v>
      </c>
      <c r="I52" s="95" t="s">
        <v>26</v>
      </c>
      <c r="J52" s="95" t="s">
        <v>65</v>
      </c>
      <c r="K52" s="95">
        <v>6</v>
      </c>
      <c r="L52" s="95">
        <v>32</v>
      </c>
      <c r="M52" s="5"/>
      <c r="N52" s="4"/>
      <c r="O52" s="118"/>
      <c r="P52" s="110"/>
      <c r="Q52" s="5"/>
      <c r="R52" s="7"/>
      <c r="S52" s="96">
        <v>45586</v>
      </c>
      <c r="T52" s="70"/>
      <c r="U52" s="97">
        <f>_xlfn.XLOOKUP(J52,Catalogo!A:A,Catalogo!E:E)</f>
        <v>517.85007999999993</v>
      </c>
      <c r="V52" s="97">
        <f>_xlfn.XLOOKUP(J52,Catalogo!A:A,Catalogo!B:B)</f>
        <v>498.7</v>
      </c>
      <c r="W52" s="97"/>
      <c r="X52" s="97"/>
      <c r="Y52" s="20"/>
      <c r="Z52" s="20"/>
      <c r="AA52" s="20"/>
      <c r="AB52" s="20"/>
      <c r="AC52" s="20"/>
      <c r="AD52" s="20"/>
      <c r="AE52" s="20"/>
      <c r="AF52" s="20"/>
      <c r="AG52" s="20"/>
      <c r="AH52" s="2"/>
      <c r="AI52" s="20"/>
      <c r="AJ52" s="20"/>
      <c r="AK52" s="20"/>
      <c r="AL52" s="20"/>
      <c r="AM52" s="20"/>
      <c r="AN52" s="20"/>
      <c r="AO52" s="20"/>
      <c r="AP52" s="20"/>
      <c r="AQ52" s="20"/>
      <c r="AR52" s="2"/>
      <c r="AS52" s="113"/>
      <c r="AT52" s="113"/>
      <c r="AU52" s="98"/>
      <c r="AV52" s="99"/>
      <c r="AW52" s="99"/>
      <c r="AX52" s="99"/>
      <c r="AY52" s="99"/>
      <c r="AZ52" s="99"/>
      <c r="BA52" s="97">
        <f>(($V52*$L52)/12)/30*(($BA$1-$S52)+1)</f>
        <v>487.61777777777775</v>
      </c>
      <c r="BB52" s="97">
        <f t="shared" si="60"/>
        <v>1329.8666666666666</v>
      </c>
      <c r="BC52" s="97">
        <f t="shared" si="60"/>
        <v>1329.8666666666666</v>
      </c>
      <c r="BD52" s="99">
        <f t="shared" si="36"/>
        <v>3147.3511111111111</v>
      </c>
      <c r="BE52" s="99">
        <f t="shared" si="56"/>
        <v>1380.9335466666664</v>
      </c>
      <c r="BF52" s="99">
        <f t="shared" si="56"/>
        <v>1380.9335466666664</v>
      </c>
      <c r="BG52" s="99">
        <f t="shared" si="56"/>
        <v>1380.9335466666664</v>
      </c>
      <c r="BH52" s="99">
        <f t="shared" si="56"/>
        <v>1380.9335466666664</v>
      </c>
      <c r="BI52" s="99">
        <f t="shared" si="56"/>
        <v>1380.9335466666664</v>
      </c>
      <c r="BJ52" s="99">
        <f t="shared" si="56"/>
        <v>1380.9335466666664</v>
      </c>
      <c r="BK52" s="99">
        <f t="shared" si="57"/>
        <v>8285.601279999999</v>
      </c>
    </row>
    <row r="53" spans="1:63" ht="14.55" customHeight="1" x14ac:dyDescent="0.3">
      <c r="A53" s="98" t="s">
        <v>0</v>
      </c>
      <c r="B53" s="95" t="s">
        <v>22</v>
      </c>
      <c r="C53" s="98" t="s">
        <v>23</v>
      </c>
      <c r="D53" s="98"/>
      <c r="E53" s="98" t="s">
        <v>53</v>
      </c>
      <c r="F53" s="98" t="s">
        <v>627</v>
      </c>
      <c r="G53" s="98">
        <v>1</v>
      </c>
      <c r="H53" s="98" t="s">
        <v>25</v>
      </c>
      <c r="I53" s="98" t="s">
        <v>26</v>
      </c>
      <c r="J53" s="95" t="s">
        <v>65</v>
      </c>
      <c r="K53" s="95"/>
      <c r="L53" s="95">
        <v>32</v>
      </c>
      <c r="M53" s="5"/>
      <c r="N53" s="4"/>
      <c r="O53" s="118"/>
      <c r="P53" s="110"/>
      <c r="Q53" s="5"/>
      <c r="R53" s="7"/>
      <c r="S53" s="96">
        <v>45586</v>
      </c>
      <c r="T53" s="70"/>
      <c r="U53" s="97">
        <f>_xlfn.XLOOKUP(J53,Catalogo!A:A,Catalogo!E:E)</f>
        <v>517.85007999999993</v>
      </c>
      <c r="V53" s="97">
        <f>_xlfn.XLOOKUP(J53,Catalogo!A:A,Catalogo!B:B)</f>
        <v>498.7</v>
      </c>
      <c r="W53" s="97"/>
      <c r="X53" s="97"/>
      <c r="Y53" s="20"/>
      <c r="Z53" s="20"/>
      <c r="AA53" s="20"/>
      <c r="AB53" s="20"/>
      <c r="AC53" s="20"/>
      <c r="AD53" s="20"/>
      <c r="AE53" s="20"/>
      <c r="AF53" s="20"/>
      <c r="AG53" s="20"/>
      <c r="AH53" s="2"/>
      <c r="AI53" s="20"/>
      <c r="AJ53" s="20"/>
      <c r="AK53" s="20"/>
      <c r="AL53" s="20"/>
      <c r="AM53" s="20"/>
      <c r="AN53" s="20"/>
      <c r="AO53" s="20"/>
      <c r="AP53" s="20"/>
      <c r="AQ53" s="20"/>
      <c r="AR53" s="2"/>
      <c r="AS53" s="113"/>
      <c r="AT53" s="113"/>
      <c r="AU53" s="98"/>
      <c r="AV53" s="99"/>
      <c r="AW53" s="99"/>
      <c r="AX53" s="99"/>
      <c r="AY53" s="99"/>
      <c r="AZ53" s="99"/>
      <c r="BA53" s="97">
        <f>(($V53*$L53)/12)/30*(($BA$1-$S53)+1)</f>
        <v>487.61777777777775</v>
      </c>
      <c r="BB53" s="97">
        <f t="shared" si="60"/>
        <v>1329.8666666666666</v>
      </c>
      <c r="BC53" s="97">
        <f t="shared" si="60"/>
        <v>1329.8666666666666</v>
      </c>
      <c r="BD53" s="99">
        <f t="shared" si="36"/>
        <v>3147.3511111111111</v>
      </c>
      <c r="BE53" s="99">
        <f t="shared" si="56"/>
        <v>1380.9335466666664</v>
      </c>
      <c r="BF53" s="99">
        <f t="shared" si="56"/>
        <v>1380.9335466666664</v>
      </c>
      <c r="BG53" s="99">
        <f t="shared" si="56"/>
        <v>1380.9335466666664</v>
      </c>
      <c r="BH53" s="99">
        <f t="shared" si="56"/>
        <v>1380.9335466666664</v>
      </c>
      <c r="BI53" s="99">
        <f t="shared" si="56"/>
        <v>1380.9335466666664</v>
      </c>
      <c r="BJ53" s="99">
        <f t="shared" si="56"/>
        <v>1380.9335466666664</v>
      </c>
      <c r="BK53" s="99">
        <f t="shared" si="57"/>
        <v>8285.601279999999</v>
      </c>
    </row>
    <row r="54" spans="1:63" ht="14.55" customHeight="1" x14ac:dyDescent="0.3">
      <c r="A54" s="4" t="s">
        <v>0</v>
      </c>
      <c r="B54" s="5" t="s">
        <v>22</v>
      </c>
      <c r="C54" s="4" t="s">
        <v>23</v>
      </c>
      <c r="D54" s="4"/>
      <c r="E54" s="4" t="s">
        <v>53</v>
      </c>
      <c r="F54" s="4" t="s">
        <v>627</v>
      </c>
      <c r="G54" s="4">
        <v>1</v>
      </c>
      <c r="H54" s="4" t="s">
        <v>25</v>
      </c>
      <c r="I54" s="4" t="s">
        <v>26</v>
      </c>
      <c r="J54" s="45" t="s">
        <v>65</v>
      </c>
      <c r="K54" s="4">
        <v>6</v>
      </c>
      <c r="L54" s="4">
        <v>6</v>
      </c>
      <c r="M54" s="4">
        <v>6</v>
      </c>
      <c r="N54" s="4">
        <f t="shared" si="53"/>
        <v>0</v>
      </c>
      <c r="O54" s="110"/>
      <c r="P54" s="110"/>
      <c r="Q54" s="4" t="s">
        <v>28</v>
      </c>
      <c r="R54" s="7">
        <v>45418</v>
      </c>
      <c r="S54" s="7">
        <v>45418</v>
      </c>
      <c r="T54" s="70">
        <v>45418</v>
      </c>
      <c r="U54" s="2">
        <f>_xlfn.XLOOKUP(J54,Catalogo!A:A,Catalogo!E:E)</f>
        <v>517.85007999999993</v>
      </c>
      <c r="V54" s="2">
        <f>_xlfn.XLOOKUP(J54,Catalogo!A:A,Catalogo!B:B)</f>
        <v>498.7</v>
      </c>
      <c r="W54" s="2">
        <f t="shared" si="5"/>
        <v>2992.2</v>
      </c>
      <c r="X54" s="2">
        <f t="shared" si="0"/>
        <v>249.35</v>
      </c>
      <c r="Y54" s="20"/>
      <c r="Z54" s="20">
        <f>X54/31*(($Z$1-R54)+1)</f>
        <v>209.13225806451612</v>
      </c>
      <c r="AA54" s="20">
        <f t="shared" si="58"/>
        <v>249.35</v>
      </c>
      <c r="AB54" s="20">
        <f t="shared" si="58"/>
        <v>249.35</v>
      </c>
      <c r="AC54" s="20">
        <f t="shared" si="58"/>
        <v>249.35</v>
      </c>
      <c r="AD54" s="20">
        <f t="shared" si="58"/>
        <v>249.35</v>
      </c>
      <c r="AE54" s="20">
        <f t="shared" si="58"/>
        <v>249.35</v>
      </c>
      <c r="AF54" s="20">
        <f t="shared" si="58"/>
        <v>249.35</v>
      </c>
      <c r="AG54" s="20">
        <f t="shared" si="58"/>
        <v>249.35</v>
      </c>
      <c r="AH54" s="2">
        <f t="shared" si="6"/>
        <v>1954.5822580645158</v>
      </c>
      <c r="AI54" s="20"/>
      <c r="AJ54" s="20">
        <f>$X54/31*(($AJ$1-$T54)+1)</f>
        <v>209.13225806451612</v>
      </c>
      <c r="AK54" s="20">
        <f t="shared" si="54"/>
        <v>249.35</v>
      </c>
      <c r="AL54" s="20">
        <f t="shared" si="54"/>
        <v>249.35</v>
      </c>
      <c r="AM54" s="20">
        <f t="shared" si="54"/>
        <v>249.35</v>
      </c>
      <c r="AN54" s="20">
        <f t="shared" si="54"/>
        <v>249.35</v>
      </c>
      <c r="AO54" s="20">
        <f t="shared" si="54"/>
        <v>249.35</v>
      </c>
      <c r="AP54" s="20">
        <f t="shared" si="54"/>
        <v>249.35</v>
      </c>
      <c r="AQ54" s="20">
        <f t="shared" si="54"/>
        <v>249.35</v>
      </c>
      <c r="AR54" s="2">
        <f t="shared" si="59"/>
        <v>1954.5822580645158</v>
      </c>
      <c r="AS54" s="113"/>
      <c r="AT54" s="113"/>
      <c r="AU54" s="3"/>
      <c r="AV54" s="16">
        <f>(($V54*$L54)/12)/31*(($AV$1-$S54)+1)</f>
        <v>209.13225806451612</v>
      </c>
      <c r="AW54" s="16">
        <f t="shared" ref="AW54:BA55" si="61">($V54*$L54)/12</f>
        <v>249.35</v>
      </c>
      <c r="AX54" s="16">
        <f t="shared" si="61"/>
        <v>249.35</v>
      </c>
      <c r="AY54" s="16">
        <f t="shared" si="61"/>
        <v>249.35</v>
      </c>
      <c r="AZ54" s="16">
        <f t="shared" si="61"/>
        <v>249.35</v>
      </c>
      <c r="BA54" s="16">
        <f t="shared" si="61"/>
        <v>249.35</v>
      </c>
      <c r="BB54" s="16">
        <f t="shared" si="60"/>
        <v>249.35</v>
      </c>
      <c r="BC54" s="16">
        <f t="shared" si="60"/>
        <v>249.35</v>
      </c>
      <c r="BD54" s="16">
        <f t="shared" si="36"/>
        <v>1954.5822580645158</v>
      </c>
      <c r="BE54" s="16">
        <f t="shared" si="56"/>
        <v>258.92503999999997</v>
      </c>
      <c r="BF54" s="16">
        <f t="shared" si="56"/>
        <v>258.92503999999997</v>
      </c>
      <c r="BG54" s="16">
        <f t="shared" si="56"/>
        <v>258.92503999999997</v>
      </c>
      <c r="BH54" s="16">
        <f t="shared" si="56"/>
        <v>258.92503999999997</v>
      </c>
      <c r="BI54" s="16">
        <f t="shared" si="56"/>
        <v>258.92503999999997</v>
      </c>
      <c r="BJ54" s="16">
        <f t="shared" si="56"/>
        <v>258.92503999999997</v>
      </c>
      <c r="BK54" s="16">
        <f t="shared" si="57"/>
        <v>1553.55024</v>
      </c>
    </row>
    <row r="55" spans="1:63" ht="14.55" customHeight="1" x14ac:dyDescent="0.3">
      <c r="A55" s="5" t="s">
        <v>0</v>
      </c>
      <c r="B55" s="5" t="s">
        <v>22</v>
      </c>
      <c r="C55" s="5" t="s">
        <v>23</v>
      </c>
      <c r="D55" s="5"/>
      <c r="E55" s="5" t="s">
        <v>54</v>
      </c>
      <c r="F55" s="5" t="s">
        <v>628</v>
      </c>
      <c r="G55" s="5">
        <v>1</v>
      </c>
      <c r="H55" s="5" t="s">
        <v>25</v>
      </c>
      <c r="I55" s="5" t="s">
        <v>26</v>
      </c>
      <c r="J55" s="5" t="s">
        <v>65</v>
      </c>
      <c r="K55" s="5">
        <v>6</v>
      </c>
      <c r="L55" s="5">
        <v>6</v>
      </c>
      <c r="M55" s="5">
        <v>6</v>
      </c>
      <c r="N55" s="4">
        <f t="shared" si="53"/>
        <v>0</v>
      </c>
      <c r="O55" s="118"/>
      <c r="P55" s="110"/>
      <c r="Q55" s="5" t="s">
        <v>28</v>
      </c>
      <c r="R55" s="7">
        <v>45418</v>
      </c>
      <c r="S55" s="96">
        <v>45418</v>
      </c>
      <c r="T55" s="31">
        <v>45418</v>
      </c>
      <c r="U55" s="97">
        <f>_xlfn.XLOOKUP(J55,Catalogo!A:A,Catalogo!E:E)</f>
        <v>517.85007999999993</v>
      </c>
      <c r="V55" s="97">
        <f>_xlfn.XLOOKUP(J55,Catalogo!A:A,Catalogo!B:B)</f>
        <v>498.7</v>
      </c>
      <c r="W55" s="97">
        <f t="shared" si="5"/>
        <v>2992.2</v>
      </c>
      <c r="X55" s="97">
        <f t="shared" si="0"/>
        <v>249.35</v>
      </c>
      <c r="Y55" s="20"/>
      <c r="Z55" s="20">
        <f>X55/31*(($Z$1-R55)+1)</f>
        <v>209.13225806451612</v>
      </c>
      <c r="AA55" s="20">
        <f t="shared" si="58"/>
        <v>249.35</v>
      </c>
      <c r="AB55" s="20">
        <f t="shared" si="58"/>
        <v>249.35</v>
      </c>
      <c r="AC55" s="20">
        <f t="shared" si="58"/>
        <v>249.35</v>
      </c>
      <c r="AD55" s="20">
        <f t="shared" si="58"/>
        <v>249.35</v>
      </c>
      <c r="AE55" s="20">
        <f t="shared" si="58"/>
        <v>249.35</v>
      </c>
      <c r="AF55" s="20">
        <f t="shared" si="58"/>
        <v>249.35</v>
      </c>
      <c r="AG55" s="20">
        <f t="shared" si="58"/>
        <v>249.35</v>
      </c>
      <c r="AH55" s="2">
        <f t="shared" si="6"/>
        <v>1954.5822580645158</v>
      </c>
      <c r="AI55" s="20"/>
      <c r="AJ55" s="20">
        <f>$X55/31*(($AJ$1-$T55)+1)</f>
        <v>209.13225806451612</v>
      </c>
      <c r="AK55" s="20">
        <f t="shared" si="54"/>
        <v>249.35</v>
      </c>
      <c r="AL55" s="20">
        <f t="shared" si="54"/>
        <v>249.35</v>
      </c>
      <c r="AM55" s="20">
        <f t="shared" si="54"/>
        <v>249.35</v>
      </c>
      <c r="AN55" s="20">
        <f t="shared" si="54"/>
        <v>249.35</v>
      </c>
      <c r="AO55" s="20">
        <f t="shared" si="54"/>
        <v>249.35</v>
      </c>
      <c r="AP55" s="20">
        <f t="shared" si="54"/>
        <v>249.35</v>
      </c>
      <c r="AQ55" s="20">
        <f t="shared" si="54"/>
        <v>249.35</v>
      </c>
      <c r="AR55" s="2">
        <f t="shared" si="59"/>
        <v>1954.5822580645158</v>
      </c>
      <c r="AS55" s="113"/>
      <c r="AT55" s="113"/>
      <c r="AU55" s="98"/>
      <c r="AV55" s="99">
        <f>(($V55*$L55)/12)/31*(($AV$1-$S55)+1)</f>
        <v>209.13225806451612</v>
      </c>
      <c r="AW55" s="99">
        <f t="shared" si="61"/>
        <v>249.35</v>
      </c>
      <c r="AX55" s="99">
        <f t="shared" si="61"/>
        <v>249.35</v>
      </c>
      <c r="AY55" s="99">
        <f t="shared" si="61"/>
        <v>249.35</v>
      </c>
      <c r="AZ55" s="99">
        <f t="shared" si="61"/>
        <v>249.35</v>
      </c>
      <c r="BA55" s="99">
        <f t="shared" si="61"/>
        <v>249.35</v>
      </c>
      <c r="BB55" s="99">
        <f t="shared" si="60"/>
        <v>249.35</v>
      </c>
      <c r="BC55" s="99">
        <f t="shared" si="60"/>
        <v>249.35</v>
      </c>
      <c r="BD55" s="99">
        <f t="shared" si="36"/>
        <v>1954.5822580645158</v>
      </c>
      <c r="BE55" s="16">
        <f t="shared" si="56"/>
        <v>258.92503999999997</v>
      </c>
      <c r="BF55" s="16">
        <f t="shared" si="56"/>
        <v>258.92503999999997</v>
      </c>
      <c r="BG55" s="16">
        <f t="shared" si="56"/>
        <v>258.92503999999997</v>
      </c>
      <c r="BH55" s="16">
        <f t="shared" si="56"/>
        <v>258.92503999999997</v>
      </c>
      <c r="BI55" s="16">
        <f t="shared" si="56"/>
        <v>258.92503999999997</v>
      </c>
      <c r="BJ55" s="16">
        <f t="shared" si="56"/>
        <v>258.92503999999997</v>
      </c>
      <c r="BK55" s="16">
        <f t="shared" si="57"/>
        <v>1553.55024</v>
      </c>
    </row>
    <row r="56" spans="1:63" s="46" customFormat="1" ht="14.55" customHeight="1" x14ac:dyDescent="0.3">
      <c r="A56" s="8"/>
      <c r="B56" s="8"/>
      <c r="C56" s="8"/>
      <c r="D56" s="8"/>
      <c r="E56" s="8"/>
      <c r="F56" s="5" t="s">
        <v>628</v>
      </c>
      <c r="G56" s="8"/>
      <c r="H56" s="8"/>
      <c r="I56" s="8"/>
      <c r="J56" s="8" t="s">
        <v>49</v>
      </c>
      <c r="K56" s="8">
        <v>0</v>
      </c>
      <c r="L56" s="8">
        <v>1</v>
      </c>
      <c r="M56" s="13">
        <v>0</v>
      </c>
      <c r="N56" s="13"/>
      <c r="O56" s="116"/>
      <c r="P56" s="116"/>
      <c r="Q56" s="8"/>
      <c r="R56" s="14"/>
      <c r="S56" s="14">
        <v>45513</v>
      </c>
      <c r="T56" s="14"/>
      <c r="U56" s="2">
        <f>_xlfn.XLOOKUP(J56,Catalogo!A:A,Catalogo!E:E)</f>
        <v>67.963279999999997</v>
      </c>
      <c r="V56" s="2">
        <f>_xlfn.XLOOKUP(J56,Catalogo!A:A,Catalogo!B:B)</f>
        <v>65.45</v>
      </c>
      <c r="W56" s="2">
        <f>V56*L56</f>
        <v>65.45</v>
      </c>
      <c r="X56" s="2">
        <f t="shared" si="0"/>
        <v>5.4541666666666666</v>
      </c>
      <c r="Y56" s="21"/>
      <c r="Z56" s="20"/>
      <c r="AA56" s="21"/>
      <c r="AB56" s="21"/>
      <c r="AC56" s="21">
        <f>$X56/30*(($AC$1-$S56)+1)</f>
        <v>4.1815277777777773</v>
      </c>
      <c r="AD56" s="21">
        <f t="shared" si="58"/>
        <v>5.4541666666666666</v>
      </c>
      <c r="AE56" s="21">
        <f t="shared" si="58"/>
        <v>5.4541666666666666</v>
      </c>
      <c r="AF56" s="21">
        <f t="shared" si="58"/>
        <v>5.4541666666666666</v>
      </c>
      <c r="AG56" s="21">
        <f t="shared" si="58"/>
        <v>5.4541666666666666</v>
      </c>
      <c r="AH56" s="2">
        <f t="shared" si="6"/>
        <v>25.99819444444444</v>
      </c>
      <c r="AI56" s="21"/>
      <c r="AJ56" s="21"/>
      <c r="AK56" s="21"/>
      <c r="AL56" s="21"/>
      <c r="AM56" s="21"/>
      <c r="AN56" s="21"/>
      <c r="AO56" s="21"/>
      <c r="AP56" s="21"/>
      <c r="AQ56" s="21"/>
      <c r="AR56" s="15"/>
      <c r="AS56" s="113"/>
      <c r="AT56" s="113"/>
      <c r="AU56" s="9"/>
      <c r="AV56" s="9"/>
      <c r="AW56" s="9"/>
      <c r="AX56" s="9"/>
      <c r="AY56" s="16">
        <f>(($V56*$L56)/12)/31*(($AY$1-$S56)+1)</f>
        <v>4.0466397849462368</v>
      </c>
      <c r="AZ56" s="16">
        <f>($V56*$L56)/12</f>
        <v>5.4541666666666666</v>
      </c>
      <c r="BA56" s="16">
        <f>($V56*$L56)/12</f>
        <v>5.4541666666666666</v>
      </c>
      <c r="BB56" s="16">
        <f t="shared" si="60"/>
        <v>5.4541666666666666</v>
      </c>
      <c r="BC56" s="16">
        <f t="shared" si="60"/>
        <v>5.4541666666666666</v>
      </c>
      <c r="BD56" s="16">
        <f t="shared" si="36"/>
        <v>25.8633064516129</v>
      </c>
      <c r="BE56" s="16">
        <f t="shared" ref="BE56:BJ70" si="62">($U56*$L56)/12</f>
        <v>5.6636066666666665</v>
      </c>
      <c r="BF56" s="16">
        <f t="shared" si="62"/>
        <v>5.6636066666666665</v>
      </c>
      <c r="BG56" s="16">
        <f t="shared" si="62"/>
        <v>5.6636066666666665</v>
      </c>
      <c r="BH56" s="16">
        <f t="shared" si="62"/>
        <v>5.6636066666666665</v>
      </c>
      <c r="BI56" s="16">
        <f t="shared" si="62"/>
        <v>5.6636066666666665</v>
      </c>
      <c r="BJ56" s="16">
        <f t="shared" si="62"/>
        <v>5.6636066666666665</v>
      </c>
      <c r="BK56" s="16">
        <f t="shared" ref="BK56:BK72" si="63">SUM(BE56:BJ56)</f>
        <v>33.981639999999999</v>
      </c>
    </row>
    <row r="57" spans="1:63" s="109" customFormat="1" ht="14.55" customHeight="1" x14ac:dyDescent="0.3">
      <c r="A57" s="101"/>
      <c r="B57" s="101"/>
      <c r="C57" s="101"/>
      <c r="D57" s="101"/>
      <c r="E57" s="101" t="s">
        <v>48</v>
      </c>
      <c r="F57" s="95" t="s">
        <v>628</v>
      </c>
      <c r="G57" s="101"/>
      <c r="H57" s="101"/>
      <c r="I57" s="101"/>
      <c r="J57" s="103" t="s">
        <v>65</v>
      </c>
      <c r="K57" s="101"/>
      <c r="L57" s="103">
        <v>6</v>
      </c>
      <c r="M57" s="13"/>
      <c r="N57" s="13"/>
      <c r="O57" s="119"/>
      <c r="P57" s="116"/>
      <c r="Q57" s="8"/>
      <c r="R57" s="14"/>
      <c r="S57" s="102">
        <v>45681</v>
      </c>
      <c r="T57" s="14"/>
      <c r="U57" s="97">
        <f>_xlfn.XLOOKUP(J57,Catalogo!A:A,Catalogo!E:E)</f>
        <v>517.85007999999993</v>
      </c>
      <c r="V57" s="97"/>
      <c r="W57" s="97"/>
      <c r="X57" s="97"/>
      <c r="Y57" s="21"/>
      <c r="Z57" s="20"/>
      <c r="AA57" s="21"/>
      <c r="AB57" s="21"/>
      <c r="AC57" s="21"/>
      <c r="AD57" s="21"/>
      <c r="AE57" s="21"/>
      <c r="AF57" s="21"/>
      <c r="AG57" s="21"/>
      <c r="AH57" s="2"/>
      <c r="AI57" s="21"/>
      <c r="AJ57" s="21"/>
      <c r="AK57" s="21"/>
      <c r="AL57" s="21"/>
      <c r="AM57" s="21"/>
      <c r="AN57" s="21"/>
      <c r="AO57" s="21"/>
      <c r="AP57" s="21"/>
      <c r="AQ57" s="21"/>
      <c r="AR57" s="15"/>
      <c r="AS57" s="113"/>
      <c r="AT57" s="113"/>
      <c r="AU57" s="100"/>
      <c r="AV57" s="100"/>
      <c r="AW57" s="100"/>
      <c r="AX57" s="100"/>
      <c r="AY57" s="99"/>
      <c r="AZ57" s="99"/>
      <c r="BA57" s="99"/>
      <c r="BB57" s="99"/>
      <c r="BC57" s="99"/>
      <c r="BD57" s="99"/>
      <c r="BE57" s="99">
        <f>(($U57*$L57)/12)/31*(($BE$1-$S57)+1)</f>
        <v>66.819365161290321</v>
      </c>
      <c r="BF57" s="99">
        <f>($U57*$L57)/12</f>
        <v>258.92503999999997</v>
      </c>
      <c r="BG57" s="99">
        <f t="shared" si="62"/>
        <v>258.92503999999997</v>
      </c>
      <c r="BH57" s="99">
        <f t="shared" si="62"/>
        <v>258.92503999999997</v>
      </c>
      <c r="BI57" s="99">
        <f t="shared" si="62"/>
        <v>258.92503999999997</v>
      </c>
      <c r="BJ57" s="99">
        <f t="shared" si="62"/>
        <v>258.92503999999997</v>
      </c>
      <c r="BK57" s="99">
        <f t="shared" si="63"/>
        <v>1361.44456516129</v>
      </c>
    </row>
    <row r="58" spans="1:63" ht="14.55" customHeight="1" x14ac:dyDescent="0.3">
      <c r="A58" s="5" t="s">
        <v>0</v>
      </c>
      <c r="B58" s="5" t="s">
        <v>22</v>
      </c>
      <c r="C58" s="5" t="s">
        <v>23</v>
      </c>
      <c r="D58" s="5"/>
      <c r="E58" s="5" t="s">
        <v>55</v>
      </c>
      <c r="F58" s="13" t="s">
        <v>629</v>
      </c>
      <c r="G58" s="5">
        <v>1</v>
      </c>
      <c r="H58" s="5" t="s">
        <v>25</v>
      </c>
      <c r="I58" s="5" t="s">
        <v>26</v>
      </c>
      <c r="J58" s="5" t="s">
        <v>65</v>
      </c>
      <c r="K58" s="5">
        <v>6</v>
      </c>
      <c r="L58" s="5">
        <v>6</v>
      </c>
      <c r="M58" s="5">
        <v>6</v>
      </c>
      <c r="N58" s="4">
        <f t="shared" si="53"/>
        <v>0</v>
      </c>
      <c r="O58" s="110"/>
      <c r="P58" s="110"/>
      <c r="Q58" s="5" t="s">
        <v>28</v>
      </c>
      <c r="R58" s="7">
        <v>45418</v>
      </c>
      <c r="S58" s="7">
        <v>45418</v>
      </c>
      <c r="T58" s="31">
        <v>45418</v>
      </c>
      <c r="U58" s="2">
        <f>_xlfn.XLOOKUP(J58,Catalogo!A:A,Catalogo!E:E)</f>
        <v>517.85007999999993</v>
      </c>
      <c r="V58" s="2">
        <f>_xlfn.XLOOKUP(J58,Catalogo!A:A,Catalogo!B:B)</f>
        <v>498.7</v>
      </c>
      <c r="W58" s="2">
        <f t="shared" si="5"/>
        <v>2992.2</v>
      </c>
      <c r="X58" s="2">
        <f t="shared" si="0"/>
        <v>249.35</v>
      </c>
      <c r="Y58" s="20"/>
      <c r="Z58" s="20">
        <f t="shared" ref="Z58:Z67" si="64">X58/31*(($Z$1-R58)+1)</f>
        <v>209.13225806451612</v>
      </c>
      <c r="AA58" s="20">
        <f t="shared" ref="AA58:AG69" si="65">$X58</f>
        <v>249.35</v>
      </c>
      <c r="AB58" s="20">
        <f t="shared" si="65"/>
        <v>249.35</v>
      </c>
      <c r="AC58" s="20">
        <f t="shared" si="65"/>
        <v>249.35</v>
      </c>
      <c r="AD58" s="20">
        <f t="shared" si="65"/>
        <v>249.35</v>
      </c>
      <c r="AE58" s="20">
        <f t="shared" si="65"/>
        <v>249.35</v>
      </c>
      <c r="AF58" s="20">
        <f t="shared" si="65"/>
        <v>249.35</v>
      </c>
      <c r="AG58" s="20">
        <f t="shared" si="65"/>
        <v>249.35</v>
      </c>
      <c r="AH58" s="2">
        <f t="shared" si="6"/>
        <v>1954.5822580645158</v>
      </c>
      <c r="AI58" s="20"/>
      <c r="AJ58" s="20">
        <f t="shared" ref="AJ58:AJ67" si="66">$X58/31*(($AJ$1-$T58)+1)</f>
        <v>209.13225806451612</v>
      </c>
      <c r="AK58" s="20">
        <f t="shared" ref="AK58:AQ67" si="67">$X58</f>
        <v>249.35</v>
      </c>
      <c r="AL58" s="20">
        <f t="shared" si="67"/>
        <v>249.35</v>
      </c>
      <c r="AM58" s="20">
        <f t="shared" si="67"/>
        <v>249.35</v>
      </c>
      <c r="AN58" s="20">
        <f t="shared" si="67"/>
        <v>249.35</v>
      </c>
      <c r="AO58" s="20">
        <f t="shared" si="67"/>
        <v>249.35</v>
      </c>
      <c r="AP58" s="20">
        <f t="shared" si="67"/>
        <v>249.35</v>
      </c>
      <c r="AQ58" s="20">
        <f t="shared" si="67"/>
        <v>249.35</v>
      </c>
      <c r="AR58" s="2">
        <f t="shared" ref="AR58:AR67" si="68">SUM(AI58:AQ58)</f>
        <v>1954.5822580645158</v>
      </c>
      <c r="AS58" s="113"/>
      <c r="AT58" s="113"/>
      <c r="AU58" s="3"/>
      <c r="AV58" s="16">
        <f t="shared" ref="AV58:AV67" si="69">(($V58*$L58)/12)/31*(($AV$1-$S58)+1)</f>
        <v>209.13225806451612</v>
      </c>
      <c r="AW58" s="16">
        <f t="shared" ref="AW58:BC58" si="70">($V58*$L58)/12</f>
        <v>249.35</v>
      </c>
      <c r="AX58" s="16">
        <f t="shared" si="70"/>
        <v>249.35</v>
      </c>
      <c r="AY58" s="16">
        <f t="shared" si="70"/>
        <v>249.35</v>
      </c>
      <c r="AZ58" s="16">
        <f t="shared" si="70"/>
        <v>249.35</v>
      </c>
      <c r="BA58" s="16">
        <f t="shared" si="70"/>
        <v>249.35</v>
      </c>
      <c r="BB58" s="16">
        <f t="shared" si="70"/>
        <v>249.35</v>
      </c>
      <c r="BC58" s="16">
        <f t="shared" si="70"/>
        <v>249.35</v>
      </c>
      <c r="BD58" s="16">
        <f t="shared" si="36"/>
        <v>1954.5822580645158</v>
      </c>
      <c r="BE58" s="16">
        <f t="shared" si="62"/>
        <v>258.92503999999997</v>
      </c>
      <c r="BF58" s="16">
        <f t="shared" si="62"/>
        <v>258.92503999999997</v>
      </c>
      <c r="BG58" s="16">
        <f t="shared" si="62"/>
        <v>258.92503999999997</v>
      </c>
      <c r="BH58" s="16">
        <f t="shared" si="62"/>
        <v>258.92503999999997</v>
      </c>
      <c r="BI58" s="16">
        <f t="shared" si="62"/>
        <v>258.92503999999997</v>
      </c>
      <c r="BJ58" s="16">
        <f t="shared" si="62"/>
        <v>258.92503999999997</v>
      </c>
      <c r="BK58" s="16">
        <f t="shared" si="63"/>
        <v>1553.55024</v>
      </c>
    </row>
    <row r="59" spans="1:63" ht="14.55" customHeight="1" x14ac:dyDescent="0.3">
      <c r="A59" s="4" t="s">
        <v>0</v>
      </c>
      <c r="B59" s="5" t="s">
        <v>22</v>
      </c>
      <c r="C59" s="4" t="s">
        <v>23</v>
      </c>
      <c r="D59" s="4"/>
      <c r="E59" s="4" t="s">
        <v>56</v>
      </c>
      <c r="F59" s="8" t="s">
        <v>630</v>
      </c>
      <c r="G59" s="4">
        <v>1</v>
      </c>
      <c r="H59" s="4" t="s">
        <v>25</v>
      </c>
      <c r="I59" s="4" t="s">
        <v>26</v>
      </c>
      <c r="J59" s="45" t="s">
        <v>65</v>
      </c>
      <c r="K59" s="4">
        <v>6</v>
      </c>
      <c r="L59" s="4">
        <v>6</v>
      </c>
      <c r="M59" s="4">
        <v>6</v>
      </c>
      <c r="N59" s="4">
        <f t="shared" si="53"/>
        <v>0</v>
      </c>
      <c r="O59" s="110"/>
      <c r="P59" s="110"/>
      <c r="Q59" s="4" t="s">
        <v>28</v>
      </c>
      <c r="R59" s="7">
        <v>45418</v>
      </c>
      <c r="S59" s="7">
        <v>45418</v>
      </c>
      <c r="T59" s="31">
        <v>45418</v>
      </c>
      <c r="U59" s="2">
        <f>_xlfn.XLOOKUP(J59,Catalogo!A:A,Catalogo!E:E)</f>
        <v>517.85007999999993</v>
      </c>
      <c r="V59" s="2">
        <f>_xlfn.XLOOKUP(J59,Catalogo!A:A,Catalogo!B:B)</f>
        <v>498.7</v>
      </c>
      <c r="W59" s="2">
        <f t="shared" si="5"/>
        <v>2992.2</v>
      </c>
      <c r="X59" s="2">
        <f t="shared" si="0"/>
        <v>249.35</v>
      </c>
      <c r="Y59" s="20"/>
      <c r="Z59" s="20">
        <f t="shared" si="64"/>
        <v>209.13225806451612</v>
      </c>
      <c r="AA59" s="20">
        <f t="shared" si="65"/>
        <v>249.35</v>
      </c>
      <c r="AB59" s="20">
        <f t="shared" si="65"/>
        <v>249.35</v>
      </c>
      <c r="AC59" s="20">
        <f t="shared" si="65"/>
        <v>249.35</v>
      </c>
      <c r="AD59" s="20">
        <f t="shared" si="65"/>
        <v>249.35</v>
      </c>
      <c r="AE59" s="20">
        <f t="shared" si="65"/>
        <v>249.35</v>
      </c>
      <c r="AF59" s="20">
        <f t="shared" si="65"/>
        <v>249.35</v>
      </c>
      <c r="AG59" s="20">
        <f t="shared" si="65"/>
        <v>249.35</v>
      </c>
      <c r="AH59" s="2">
        <f t="shared" si="6"/>
        <v>1954.5822580645158</v>
      </c>
      <c r="AI59" s="20"/>
      <c r="AJ59" s="20">
        <f t="shared" si="66"/>
        <v>209.13225806451612</v>
      </c>
      <c r="AK59" s="20">
        <f t="shared" si="67"/>
        <v>249.35</v>
      </c>
      <c r="AL59" s="20">
        <f t="shared" si="67"/>
        <v>249.35</v>
      </c>
      <c r="AM59" s="20">
        <f t="shared" si="67"/>
        <v>249.35</v>
      </c>
      <c r="AN59" s="20">
        <f t="shared" si="67"/>
        <v>249.35</v>
      </c>
      <c r="AO59" s="20">
        <f t="shared" si="67"/>
        <v>249.35</v>
      </c>
      <c r="AP59" s="20">
        <f t="shared" si="67"/>
        <v>249.35</v>
      </c>
      <c r="AQ59" s="20">
        <f t="shared" si="67"/>
        <v>249.35</v>
      </c>
      <c r="AR59" s="2">
        <f t="shared" si="68"/>
        <v>1954.5822580645158</v>
      </c>
      <c r="AS59" s="113"/>
      <c r="AT59" s="113"/>
      <c r="AU59" s="3"/>
      <c r="AV59" s="16">
        <f t="shared" si="69"/>
        <v>209.13225806451612</v>
      </c>
      <c r="AW59" s="16">
        <f>($V59*$L59)/12</f>
        <v>249.35</v>
      </c>
      <c r="AX59" s="16">
        <f>($V59*$L59)/12</f>
        <v>249.35</v>
      </c>
      <c r="AY59" s="16">
        <f>($V59*$L59)/12</f>
        <v>249.35</v>
      </c>
      <c r="AZ59" s="16">
        <f>($V59*$L59)/12</f>
        <v>249.35</v>
      </c>
      <c r="BA59" s="16">
        <f>($V59*$L59)/12</f>
        <v>249.35</v>
      </c>
      <c r="BB59" s="16">
        <f t="shared" ref="BB59:BC68" si="71">($V59*$L59)/12</f>
        <v>249.35</v>
      </c>
      <c r="BC59" s="16">
        <f t="shared" si="71"/>
        <v>249.35</v>
      </c>
      <c r="BD59" s="16">
        <f t="shared" si="36"/>
        <v>1954.5822580645158</v>
      </c>
      <c r="BE59" s="16">
        <f t="shared" si="62"/>
        <v>258.92503999999997</v>
      </c>
      <c r="BF59" s="16">
        <f t="shared" si="62"/>
        <v>258.92503999999997</v>
      </c>
      <c r="BG59" s="16">
        <f t="shared" si="62"/>
        <v>258.92503999999997</v>
      </c>
      <c r="BH59" s="16">
        <f t="shared" si="62"/>
        <v>258.92503999999997</v>
      </c>
      <c r="BI59" s="16">
        <f t="shared" si="62"/>
        <v>258.92503999999997</v>
      </c>
      <c r="BJ59" s="16">
        <f t="shared" si="62"/>
        <v>258.92503999999997</v>
      </c>
      <c r="BK59" s="16">
        <f t="shared" si="63"/>
        <v>1553.55024</v>
      </c>
    </row>
    <row r="60" spans="1:63" ht="14.55" customHeight="1" x14ac:dyDescent="0.3">
      <c r="A60" s="98" t="s">
        <v>0</v>
      </c>
      <c r="B60" s="95" t="s">
        <v>22</v>
      </c>
      <c r="C60" s="98" t="s">
        <v>23</v>
      </c>
      <c r="D60" s="98"/>
      <c r="E60" s="98" t="s">
        <v>56</v>
      </c>
      <c r="F60" s="101" t="s">
        <v>630</v>
      </c>
      <c r="G60" s="98">
        <v>1</v>
      </c>
      <c r="H60" s="98" t="s">
        <v>25</v>
      </c>
      <c r="I60" s="98" t="s">
        <v>26</v>
      </c>
      <c r="J60" s="95" t="s">
        <v>65</v>
      </c>
      <c r="K60" s="98">
        <v>38</v>
      </c>
      <c r="L60" s="98">
        <v>32</v>
      </c>
      <c r="M60" s="4"/>
      <c r="N60" s="4"/>
      <c r="O60" s="118"/>
      <c r="P60" s="110"/>
      <c r="Q60" s="4"/>
      <c r="R60" s="7"/>
      <c r="S60" s="96">
        <v>45586</v>
      </c>
      <c r="T60" s="31"/>
      <c r="U60" s="97">
        <f>_xlfn.XLOOKUP(J60,Catalogo!A:A,Catalogo!E:E)</f>
        <v>517.85007999999993</v>
      </c>
      <c r="V60" s="97">
        <f>_xlfn.XLOOKUP(J60,Catalogo!A:A,Catalogo!B:B)</f>
        <v>498.7</v>
      </c>
      <c r="W60" s="97"/>
      <c r="X60" s="97"/>
      <c r="Y60" s="20"/>
      <c r="Z60" s="20"/>
      <c r="AA60" s="20"/>
      <c r="AB60" s="20"/>
      <c r="AC60" s="20"/>
      <c r="AD60" s="20"/>
      <c r="AE60" s="20"/>
      <c r="AF60" s="20"/>
      <c r="AG60" s="20"/>
      <c r="AH60" s="2"/>
      <c r="AI60" s="20"/>
      <c r="AJ60" s="20"/>
      <c r="AK60" s="20"/>
      <c r="AL60" s="20"/>
      <c r="AM60" s="20"/>
      <c r="AN60" s="20"/>
      <c r="AO60" s="20"/>
      <c r="AP60" s="20"/>
      <c r="AQ60" s="20"/>
      <c r="AR60" s="2"/>
      <c r="AS60" s="113"/>
      <c r="AT60" s="113"/>
      <c r="AU60" s="98"/>
      <c r="AV60" s="99"/>
      <c r="AW60" s="99"/>
      <c r="AX60" s="99"/>
      <c r="AY60" s="99"/>
      <c r="AZ60" s="99"/>
      <c r="BA60" s="97">
        <f>(($V60*$L60)/12)/30*(($BA$1-$S60)+1)</f>
        <v>487.61777777777775</v>
      </c>
      <c r="BB60" s="99">
        <f t="shared" si="71"/>
        <v>1329.8666666666666</v>
      </c>
      <c r="BC60" s="99">
        <f t="shared" si="71"/>
        <v>1329.8666666666666</v>
      </c>
      <c r="BD60" s="99">
        <f t="shared" si="36"/>
        <v>3147.3511111111111</v>
      </c>
      <c r="BE60" s="99">
        <f t="shared" si="62"/>
        <v>1380.9335466666664</v>
      </c>
      <c r="BF60" s="99">
        <f t="shared" si="62"/>
        <v>1380.9335466666664</v>
      </c>
      <c r="BG60" s="99">
        <f t="shared" si="62"/>
        <v>1380.9335466666664</v>
      </c>
      <c r="BH60" s="99">
        <f t="shared" si="62"/>
        <v>1380.9335466666664</v>
      </c>
      <c r="BI60" s="99">
        <f t="shared" si="62"/>
        <v>1380.9335466666664</v>
      </c>
      <c r="BJ60" s="99">
        <f t="shared" si="62"/>
        <v>1380.9335466666664</v>
      </c>
      <c r="BK60" s="99">
        <f t="shared" si="63"/>
        <v>8285.601279999999</v>
      </c>
    </row>
    <row r="61" spans="1:63" ht="14.55" customHeight="1" x14ac:dyDescent="0.3">
      <c r="A61" s="5" t="s">
        <v>0</v>
      </c>
      <c r="B61" s="5" t="s">
        <v>22</v>
      </c>
      <c r="C61" s="5" t="s">
        <v>23</v>
      </c>
      <c r="D61" s="5"/>
      <c r="E61" s="5" t="s">
        <v>57</v>
      </c>
      <c r="F61" s="13" t="s">
        <v>631</v>
      </c>
      <c r="G61" s="5">
        <v>1</v>
      </c>
      <c r="H61" s="5" t="s">
        <v>25</v>
      </c>
      <c r="I61" s="5" t="s">
        <v>26</v>
      </c>
      <c r="J61" s="45" t="s">
        <v>65</v>
      </c>
      <c r="K61" s="5">
        <v>6</v>
      </c>
      <c r="L61" s="5">
        <v>6</v>
      </c>
      <c r="M61" s="5">
        <v>6</v>
      </c>
      <c r="N61" s="4">
        <f t="shared" si="53"/>
        <v>0</v>
      </c>
      <c r="O61" s="110"/>
      <c r="P61" s="110"/>
      <c r="Q61" s="5" t="s">
        <v>28</v>
      </c>
      <c r="R61" s="7">
        <v>45418</v>
      </c>
      <c r="S61" s="7">
        <v>45418</v>
      </c>
      <c r="T61" s="31">
        <v>45418</v>
      </c>
      <c r="U61" s="2">
        <f>_xlfn.XLOOKUP(J61,Catalogo!A:A,Catalogo!E:E)</f>
        <v>517.85007999999993</v>
      </c>
      <c r="V61" s="2">
        <f>_xlfn.XLOOKUP(J61,Catalogo!A:A,Catalogo!B:B)</f>
        <v>498.7</v>
      </c>
      <c r="W61" s="2">
        <f t="shared" si="5"/>
        <v>2992.2</v>
      </c>
      <c r="X61" s="2">
        <f t="shared" si="0"/>
        <v>249.35</v>
      </c>
      <c r="Y61" s="20"/>
      <c r="Z61" s="20">
        <f t="shared" si="64"/>
        <v>209.13225806451612</v>
      </c>
      <c r="AA61" s="20">
        <f t="shared" si="65"/>
        <v>249.35</v>
      </c>
      <c r="AB61" s="20">
        <f t="shared" si="65"/>
        <v>249.35</v>
      </c>
      <c r="AC61" s="20">
        <f t="shared" si="65"/>
        <v>249.35</v>
      </c>
      <c r="AD61" s="20">
        <f t="shared" si="65"/>
        <v>249.35</v>
      </c>
      <c r="AE61" s="20">
        <f t="shared" si="65"/>
        <v>249.35</v>
      </c>
      <c r="AF61" s="20">
        <f t="shared" si="65"/>
        <v>249.35</v>
      </c>
      <c r="AG61" s="20">
        <f t="shared" si="65"/>
        <v>249.35</v>
      </c>
      <c r="AH61" s="2">
        <f t="shared" si="6"/>
        <v>1954.5822580645158</v>
      </c>
      <c r="AI61" s="20"/>
      <c r="AJ61" s="20">
        <f t="shared" si="66"/>
        <v>209.13225806451612</v>
      </c>
      <c r="AK61" s="20">
        <f t="shared" si="67"/>
        <v>249.35</v>
      </c>
      <c r="AL61" s="20">
        <f t="shared" si="67"/>
        <v>249.35</v>
      </c>
      <c r="AM61" s="20">
        <f t="shared" si="67"/>
        <v>249.35</v>
      </c>
      <c r="AN61" s="20">
        <f t="shared" si="67"/>
        <v>249.35</v>
      </c>
      <c r="AO61" s="20">
        <f t="shared" si="67"/>
        <v>249.35</v>
      </c>
      <c r="AP61" s="20">
        <f t="shared" si="67"/>
        <v>249.35</v>
      </c>
      <c r="AQ61" s="20">
        <f t="shared" si="67"/>
        <v>249.35</v>
      </c>
      <c r="AR61" s="2">
        <f t="shared" si="68"/>
        <v>1954.5822580645158</v>
      </c>
      <c r="AS61" s="113"/>
      <c r="AT61" s="113"/>
      <c r="AU61" s="3"/>
      <c r="AV61" s="16">
        <f t="shared" si="69"/>
        <v>209.13225806451612</v>
      </c>
      <c r="AW61" s="16">
        <f>($V61*$L61)/12</f>
        <v>249.35</v>
      </c>
      <c r="AX61" s="16">
        <f>($V61*$L61)/12</f>
        <v>249.35</v>
      </c>
      <c r="AY61" s="16">
        <f>($V61*$L61)/12</f>
        <v>249.35</v>
      </c>
      <c r="AZ61" s="16">
        <f>($V61*$L61)/12</f>
        <v>249.35</v>
      </c>
      <c r="BA61" s="16">
        <f>($V61*$L61)/12</f>
        <v>249.35</v>
      </c>
      <c r="BB61" s="16">
        <f t="shared" si="71"/>
        <v>249.35</v>
      </c>
      <c r="BC61" s="16">
        <f t="shared" si="71"/>
        <v>249.35</v>
      </c>
      <c r="BD61" s="16">
        <f t="shared" si="36"/>
        <v>1954.5822580645158</v>
      </c>
      <c r="BE61" s="16">
        <f t="shared" si="62"/>
        <v>258.92503999999997</v>
      </c>
      <c r="BF61" s="16">
        <f t="shared" si="62"/>
        <v>258.92503999999997</v>
      </c>
      <c r="BG61" s="16">
        <f t="shared" si="62"/>
        <v>258.92503999999997</v>
      </c>
      <c r="BH61" s="16">
        <f t="shared" si="62"/>
        <v>258.92503999999997</v>
      </c>
      <c r="BI61" s="16">
        <f t="shared" si="62"/>
        <v>258.92503999999997</v>
      </c>
      <c r="BJ61" s="16">
        <f t="shared" si="62"/>
        <v>258.92503999999997</v>
      </c>
      <c r="BK61" s="16">
        <f t="shared" si="63"/>
        <v>1553.55024</v>
      </c>
    </row>
    <row r="62" spans="1:63" ht="14.55" customHeight="1" x14ac:dyDescent="0.3">
      <c r="A62" s="95" t="s">
        <v>0</v>
      </c>
      <c r="B62" s="95" t="s">
        <v>22</v>
      </c>
      <c r="C62" s="95" t="s">
        <v>23</v>
      </c>
      <c r="D62" s="95"/>
      <c r="E62" s="95" t="s">
        <v>57</v>
      </c>
      <c r="F62" s="100" t="s">
        <v>631</v>
      </c>
      <c r="G62" s="95">
        <v>1</v>
      </c>
      <c r="H62" s="95" t="s">
        <v>25</v>
      </c>
      <c r="I62" s="95" t="s">
        <v>26</v>
      </c>
      <c r="J62" s="95" t="s">
        <v>65</v>
      </c>
      <c r="K62" s="95">
        <v>38</v>
      </c>
      <c r="L62" s="95">
        <v>32</v>
      </c>
      <c r="M62" s="5"/>
      <c r="N62" s="4"/>
      <c r="O62" s="118"/>
      <c r="P62" s="110"/>
      <c r="Q62" s="5"/>
      <c r="R62" s="7"/>
      <c r="S62" s="96">
        <v>45586</v>
      </c>
      <c r="T62" s="31"/>
      <c r="U62" s="97">
        <f>_xlfn.XLOOKUP(J62,Catalogo!A:A,Catalogo!E:E)</f>
        <v>517.85007999999993</v>
      </c>
      <c r="V62" s="97">
        <f>_xlfn.XLOOKUP(J62,Catalogo!A:A,Catalogo!B:B)</f>
        <v>498.7</v>
      </c>
      <c r="W62" s="97"/>
      <c r="X62" s="97"/>
      <c r="Y62" s="20"/>
      <c r="Z62" s="20"/>
      <c r="AA62" s="20"/>
      <c r="AB62" s="20"/>
      <c r="AC62" s="20"/>
      <c r="AD62" s="20"/>
      <c r="AE62" s="20"/>
      <c r="AF62" s="20"/>
      <c r="AG62" s="20"/>
      <c r="AH62" s="2"/>
      <c r="AI62" s="20"/>
      <c r="AJ62" s="20"/>
      <c r="AK62" s="20"/>
      <c r="AL62" s="20"/>
      <c r="AM62" s="20"/>
      <c r="AN62" s="20"/>
      <c r="AO62" s="20"/>
      <c r="AP62" s="20"/>
      <c r="AQ62" s="20"/>
      <c r="AR62" s="2"/>
      <c r="AS62" s="113"/>
      <c r="AT62" s="113"/>
      <c r="AU62" s="98"/>
      <c r="AV62" s="99"/>
      <c r="AW62" s="99"/>
      <c r="AX62" s="99"/>
      <c r="AY62" s="99"/>
      <c r="AZ62" s="99"/>
      <c r="BA62" s="97">
        <f>(($V62*$L62)/12)/30*(($BA$1-$S62)+1)</f>
        <v>487.61777777777775</v>
      </c>
      <c r="BB62" s="99">
        <f t="shared" si="71"/>
        <v>1329.8666666666666</v>
      </c>
      <c r="BC62" s="99">
        <f t="shared" si="71"/>
        <v>1329.8666666666666</v>
      </c>
      <c r="BD62" s="99">
        <f t="shared" si="36"/>
        <v>3147.3511111111111</v>
      </c>
      <c r="BE62" s="99">
        <f t="shared" si="62"/>
        <v>1380.9335466666664</v>
      </c>
      <c r="BF62" s="99">
        <f t="shared" si="62"/>
        <v>1380.9335466666664</v>
      </c>
      <c r="BG62" s="99">
        <f t="shared" si="62"/>
        <v>1380.9335466666664</v>
      </c>
      <c r="BH62" s="99">
        <f t="shared" si="62"/>
        <v>1380.9335466666664</v>
      </c>
      <c r="BI62" s="99">
        <f t="shared" si="62"/>
        <v>1380.9335466666664</v>
      </c>
      <c r="BJ62" s="99">
        <f t="shared" si="62"/>
        <v>1380.9335466666664</v>
      </c>
      <c r="BK62" s="99">
        <f t="shared" si="63"/>
        <v>8285.601279999999</v>
      </c>
    </row>
    <row r="63" spans="1:63" ht="14.55" customHeight="1" x14ac:dyDescent="0.3">
      <c r="A63" s="4" t="s">
        <v>0</v>
      </c>
      <c r="B63" s="5" t="s">
        <v>22</v>
      </c>
      <c r="C63" s="4" t="s">
        <v>23</v>
      </c>
      <c r="D63" s="4"/>
      <c r="E63" s="4" t="s">
        <v>58</v>
      </c>
      <c r="F63" s="8" t="s">
        <v>633</v>
      </c>
      <c r="G63" s="4">
        <v>1</v>
      </c>
      <c r="H63" s="4" t="s">
        <v>25</v>
      </c>
      <c r="I63" s="4" t="s">
        <v>26</v>
      </c>
      <c r="J63" s="45" t="s">
        <v>65</v>
      </c>
      <c r="K63" s="4">
        <v>6</v>
      </c>
      <c r="L63" s="4">
        <v>6</v>
      </c>
      <c r="M63" s="4">
        <v>6</v>
      </c>
      <c r="N63" s="4">
        <f t="shared" si="53"/>
        <v>0</v>
      </c>
      <c r="O63" s="110"/>
      <c r="P63" s="110"/>
      <c r="Q63" s="4" t="s">
        <v>28</v>
      </c>
      <c r="R63" s="7">
        <v>45418</v>
      </c>
      <c r="S63" s="7">
        <v>45418</v>
      </c>
      <c r="T63" s="31">
        <v>45418</v>
      </c>
      <c r="U63" s="2">
        <f>_xlfn.XLOOKUP(J63,Catalogo!A:A,Catalogo!E:E)</f>
        <v>517.85007999999993</v>
      </c>
      <c r="V63" s="2">
        <f>_xlfn.XLOOKUP(J63,Catalogo!A:A,Catalogo!B:B)</f>
        <v>498.7</v>
      </c>
      <c r="W63" s="2">
        <f t="shared" si="5"/>
        <v>2992.2</v>
      </c>
      <c r="X63" s="2">
        <f t="shared" si="0"/>
        <v>249.35</v>
      </c>
      <c r="Y63" s="20"/>
      <c r="Z63" s="20">
        <f t="shared" si="64"/>
        <v>209.13225806451612</v>
      </c>
      <c r="AA63" s="20">
        <f t="shared" si="65"/>
        <v>249.35</v>
      </c>
      <c r="AB63" s="20">
        <f t="shared" si="65"/>
        <v>249.35</v>
      </c>
      <c r="AC63" s="20">
        <f t="shared" si="65"/>
        <v>249.35</v>
      </c>
      <c r="AD63" s="20">
        <f t="shared" si="65"/>
        <v>249.35</v>
      </c>
      <c r="AE63" s="20">
        <f t="shared" si="65"/>
        <v>249.35</v>
      </c>
      <c r="AF63" s="20">
        <f t="shared" si="65"/>
        <v>249.35</v>
      </c>
      <c r="AG63" s="20">
        <f t="shared" si="65"/>
        <v>249.35</v>
      </c>
      <c r="AH63" s="2">
        <f t="shared" si="6"/>
        <v>1954.5822580645158</v>
      </c>
      <c r="AI63" s="20"/>
      <c r="AJ63" s="20">
        <f t="shared" si="66"/>
        <v>209.13225806451612</v>
      </c>
      <c r="AK63" s="20">
        <f t="shared" si="67"/>
        <v>249.35</v>
      </c>
      <c r="AL63" s="20">
        <f t="shared" si="67"/>
        <v>249.35</v>
      </c>
      <c r="AM63" s="20">
        <f t="shared" si="67"/>
        <v>249.35</v>
      </c>
      <c r="AN63" s="20">
        <f t="shared" si="67"/>
        <v>249.35</v>
      </c>
      <c r="AO63" s="20">
        <f t="shared" si="67"/>
        <v>249.35</v>
      </c>
      <c r="AP63" s="20">
        <f t="shared" si="67"/>
        <v>249.35</v>
      </c>
      <c r="AQ63" s="20">
        <f t="shared" si="67"/>
        <v>249.35</v>
      </c>
      <c r="AR63" s="2">
        <f t="shared" si="68"/>
        <v>1954.5822580645158</v>
      </c>
      <c r="AS63" s="113"/>
      <c r="AT63" s="113"/>
      <c r="AU63" s="3"/>
      <c r="AV63" s="16">
        <f t="shared" si="69"/>
        <v>209.13225806451612</v>
      </c>
      <c r="AW63" s="16">
        <f>($V63*$L63)/12</f>
        <v>249.35</v>
      </c>
      <c r="AX63" s="16">
        <f>($V63*$L63)/12</f>
        <v>249.35</v>
      </c>
      <c r="AY63" s="16">
        <f>($V63*$L63)/12</f>
        <v>249.35</v>
      </c>
      <c r="AZ63" s="16">
        <f>($V63*$L63)/12</f>
        <v>249.35</v>
      </c>
      <c r="BA63" s="16">
        <f>($V63*$L63)/12</f>
        <v>249.35</v>
      </c>
      <c r="BB63" s="16">
        <f t="shared" si="71"/>
        <v>249.35</v>
      </c>
      <c r="BC63" s="16">
        <f t="shared" si="71"/>
        <v>249.35</v>
      </c>
      <c r="BD63" s="16">
        <f t="shared" si="36"/>
        <v>1954.5822580645158</v>
      </c>
      <c r="BE63" s="16">
        <f t="shared" si="62"/>
        <v>258.92503999999997</v>
      </c>
      <c r="BF63" s="16">
        <f t="shared" si="62"/>
        <v>258.92503999999997</v>
      </c>
      <c r="BG63" s="16">
        <f t="shared" si="62"/>
        <v>258.92503999999997</v>
      </c>
      <c r="BH63" s="16">
        <f t="shared" si="62"/>
        <v>258.92503999999997</v>
      </c>
      <c r="BI63" s="16">
        <f t="shared" si="62"/>
        <v>258.92503999999997</v>
      </c>
      <c r="BJ63" s="16">
        <f t="shared" si="62"/>
        <v>258.92503999999997</v>
      </c>
      <c r="BK63" s="16">
        <f t="shared" si="63"/>
        <v>1553.55024</v>
      </c>
    </row>
    <row r="64" spans="1:63" ht="14.55" customHeight="1" x14ac:dyDescent="0.3">
      <c r="A64" s="98" t="s">
        <v>0</v>
      </c>
      <c r="B64" s="95" t="s">
        <v>22</v>
      </c>
      <c r="C64" s="98" t="s">
        <v>23</v>
      </c>
      <c r="D64" s="98"/>
      <c r="E64" s="98" t="s">
        <v>58</v>
      </c>
      <c r="F64" s="101" t="s">
        <v>633</v>
      </c>
      <c r="G64" s="98">
        <v>1</v>
      </c>
      <c r="H64" s="98" t="s">
        <v>25</v>
      </c>
      <c r="I64" s="98" t="s">
        <v>26</v>
      </c>
      <c r="J64" s="95" t="s">
        <v>65</v>
      </c>
      <c r="K64" s="98">
        <v>54</v>
      </c>
      <c r="L64" s="98">
        <v>48</v>
      </c>
      <c r="M64" s="4"/>
      <c r="N64" s="4"/>
      <c r="O64" s="118"/>
      <c r="P64" s="110"/>
      <c r="Q64" s="4"/>
      <c r="R64" s="7"/>
      <c r="S64" s="96">
        <v>45586</v>
      </c>
      <c r="T64" s="31"/>
      <c r="U64" s="97">
        <f>_xlfn.XLOOKUP(J64,Catalogo!A:A,Catalogo!E:E)</f>
        <v>517.85007999999993</v>
      </c>
      <c r="V64" s="97">
        <f>_xlfn.XLOOKUP(J64,Catalogo!A:A,Catalogo!B:B)</f>
        <v>498.7</v>
      </c>
      <c r="W64" s="97"/>
      <c r="X64" s="97"/>
      <c r="Y64" s="20"/>
      <c r="Z64" s="20"/>
      <c r="AA64" s="20"/>
      <c r="AB64" s="20"/>
      <c r="AC64" s="20"/>
      <c r="AD64" s="20"/>
      <c r="AE64" s="20"/>
      <c r="AF64" s="20"/>
      <c r="AG64" s="20"/>
      <c r="AH64" s="2"/>
      <c r="AI64" s="20"/>
      <c r="AJ64" s="20"/>
      <c r="AK64" s="20"/>
      <c r="AL64" s="20"/>
      <c r="AM64" s="20"/>
      <c r="AN64" s="20"/>
      <c r="AO64" s="20"/>
      <c r="AP64" s="20"/>
      <c r="AQ64" s="20"/>
      <c r="AR64" s="2"/>
      <c r="AS64" s="113"/>
      <c r="AT64" s="113"/>
      <c r="AU64" s="98"/>
      <c r="AV64" s="99"/>
      <c r="AW64" s="99"/>
      <c r="AX64" s="99"/>
      <c r="AY64" s="99"/>
      <c r="AZ64" s="99"/>
      <c r="BA64" s="97">
        <f>(($V64*$L64)/12)/30*(($BA$1-$S64)+1)</f>
        <v>731.42666666666662</v>
      </c>
      <c r="BB64" s="99">
        <f t="shared" si="71"/>
        <v>1994.8</v>
      </c>
      <c r="BC64" s="99">
        <f t="shared" si="71"/>
        <v>1994.8</v>
      </c>
      <c r="BD64" s="99">
        <f t="shared" si="36"/>
        <v>4721.0266666666666</v>
      </c>
      <c r="BE64" s="99">
        <f t="shared" si="62"/>
        <v>2071.4003199999997</v>
      </c>
      <c r="BF64" s="99">
        <f t="shared" si="62"/>
        <v>2071.4003199999997</v>
      </c>
      <c r="BG64" s="99">
        <f t="shared" si="62"/>
        <v>2071.4003199999997</v>
      </c>
      <c r="BH64" s="99">
        <f t="shared" si="62"/>
        <v>2071.4003199999997</v>
      </c>
      <c r="BI64" s="99">
        <f t="shared" si="62"/>
        <v>2071.4003199999997</v>
      </c>
      <c r="BJ64" s="99">
        <f t="shared" si="62"/>
        <v>2071.4003199999997</v>
      </c>
      <c r="BK64" s="99">
        <f t="shared" si="63"/>
        <v>12428.40192</v>
      </c>
    </row>
    <row r="65" spans="1:63" ht="14.55" customHeight="1" x14ac:dyDescent="0.3">
      <c r="A65" s="5" t="s">
        <v>0</v>
      </c>
      <c r="B65" s="5" t="s">
        <v>22</v>
      </c>
      <c r="C65" s="5" t="s">
        <v>23</v>
      </c>
      <c r="D65" s="5"/>
      <c r="E65" s="5" t="s">
        <v>59</v>
      </c>
      <c r="F65" s="13" t="s">
        <v>634</v>
      </c>
      <c r="G65" s="5">
        <v>1</v>
      </c>
      <c r="H65" s="5" t="s">
        <v>25</v>
      </c>
      <c r="I65" s="5" t="s">
        <v>26</v>
      </c>
      <c r="J65" s="45" t="s">
        <v>65</v>
      </c>
      <c r="K65" s="5">
        <v>6</v>
      </c>
      <c r="L65" s="5">
        <v>6</v>
      </c>
      <c r="M65" s="5">
        <v>6</v>
      </c>
      <c r="N65" s="4">
        <f t="shared" si="53"/>
        <v>0</v>
      </c>
      <c r="O65" s="110"/>
      <c r="P65" s="110"/>
      <c r="Q65" s="5" t="s">
        <v>28</v>
      </c>
      <c r="R65" s="7">
        <v>45418</v>
      </c>
      <c r="S65" s="7">
        <v>45418</v>
      </c>
      <c r="T65" s="31">
        <v>45418</v>
      </c>
      <c r="U65" s="2">
        <f>_xlfn.XLOOKUP(J65,Catalogo!A:A,Catalogo!E:E)</f>
        <v>517.85007999999993</v>
      </c>
      <c r="V65" s="2">
        <f>_xlfn.XLOOKUP(J65,Catalogo!A:A,Catalogo!B:B)</f>
        <v>498.7</v>
      </c>
      <c r="W65" s="2">
        <f t="shared" si="5"/>
        <v>2992.2</v>
      </c>
      <c r="X65" s="2">
        <f t="shared" si="0"/>
        <v>249.35</v>
      </c>
      <c r="Y65" s="20"/>
      <c r="Z65" s="20">
        <f t="shared" si="64"/>
        <v>209.13225806451612</v>
      </c>
      <c r="AA65" s="20">
        <f t="shared" si="65"/>
        <v>249.35</v>
      </c>
      <c r="AB65" s="20">
        <f t="shared" si="65"/>
        <v>249.35</v>
      </c>
      <c r="AC65" s="20">
        <f t="shared" si="65"/>
        <v>249.35</v>
      </c>
      <c r="AD65" s="20">
        <f t="shared" si="65"/>
        <v>249.35</v>
      </c>
      <c r="AE65" s="20">
        <f t="shared" si="65"/>
        <v>249.35</v>
      </c>
      <c r="AF65" s="20">
        <f t="shared" si="65"/>
        <v>249.35</v>
      </c>
      <c r="AG65" s="20">
        <f t="shared" si="65"/>
        <v>249.35</v>
      </c>
      <c r="AH65" s="2">
        <f t="shared" si="6"/>
        <v>1954.5822580645158</v>
      </c>
      <c r="AI65" s="20"/>
      <c r="AJ65" s="20">
        <f t="shared" si="66"/>
        <v>209.13225806451612</v>
      </c>
      <c r="AK65" s="20">
        <f t="shared" si="67"/>
        <v>249.35</v>
      </c>
      <c r="AL65" s="20">
        <f t="shared" si="67"/>
        <v>249.35</v>
      </c>
      <c r="AM65" s="20">
        <f t="shared" si="67"/>
        <v>249.35</v>
      </c>
      <c r="AN65" s="20">
        <f t="shared" si="67"/>
        <v>249.35</v>
      </c>
      <c r="AO65" s="20">
        <f t="shared" si="67"/>
        <v>249.35</v>
      </c>
      <c r="AP65" s="20">
        <f t="shared" si="67"/>
        <v>249.35</v>
      </c>
      <c r="AQ65" s="20">
        <f t="shared" si="67"/>
        <v>249.35</v>
      </c>
      <c r="AR65" s="2">
        <f t="shared" si="68"/>
        <v>1954.5822580645158</v>
      </c>
      <c r="AS65" s="113"/>
      <c r="AT65" s="113"/>
      <c r="AU65" s="3"/>
      <c r="AV65" s="16">
        <f t="shared" si="69"/>
        <v>209.13225806451612</v>
      </c>
      <c r="AW65" s="16">
        <f>($V65*$L65)/12</f>
        <v>249.35</v>
      </c>
      <c r="AX65" s="16">
        <f>($V65*$L65)/12</f>
        <v>249.35</v>
      </c>
      <c r="AY65" s="16">
        <f>($V65*$L65)/12</f>
        <v>249.35</v>
      </c>
      <c r="AZ65" s="16">
        <f>($V65*$L65)/12</f>
        <v>249.35</v>
      </c>
      <c r="BA65" s="16">
        <f>($V65*$L65)/12</f>
        <v>249.35</v>
      </c>
      <c r="BB65" s="16">
        <f t="shared" si="71"/>
        <v>249.35</v>
      </c>
      <c r="BC65" s="16">
        <f t="shared" si="71"/>
        <v>249.35</v>
      </c>
      <c r="BD65" s="16">
        <f t="shared" si="36"/>
        <v>1954.5822580645158</v>
      </c>
      <c r="BE65" s="16">
        <f t="shared" si="62"/>
        <v>258.92503999999997</v>
      </c>
      <c r="BF65" s="16">
        <f t="shared" si="62"/>
        <v>258.92503999999997</v>
      </c>
      <c r="BG65" s="16">
        <f t="shared" si="62"/>
        <v>258.92503999999997</v>
      </c>
      <c r="BH65" s="16">
        <f t="shared" si="62"/>
        <v>258.92503999999997</v>
      </c>
      <c r="BI65" s="16">
        <f t="shared" si="62"/>
        <v>258.92503999999997</v>
      </c>
      <c r="BJ65" s="16">
        <f t="shared" si="62"/>
        <v>258.92503999999997</v>
      </c>
      <c r="BK65" s="16">
        <f t="shared" si="63"/>
        <v>1553.55024</v>
      </c>
    </row>
    <row r="66" spans="1:63" ht="14.55" customHeight="1" x14ac:dyDescent="0.3">
      <c r="A66" s="95" t="s">
        <v>0</v>
      </c>
      <c r="B66" s="95" t="s">
        <v>22</v>
      </c>
      <c r="C66" s="95" t="s">
        <v>23</v>
      </c>
      <c r="D66" s="95"/>
      <c r="E66" s="95" t="s">
        <v>59</v>
      </c>
      <c r="F66" s="100" t="s">
        <v>634</v>
      </c>
      <c r="G66" s="95">
        <v>1</v>
      </c>
      <c r="H66" s="95" t="s">
        <v>25</v>
      </c>
      <c r="I66" s="95" t="s">
        <v>26</v>
      </c>
      <c r="J66" s="95" t="s">
        <v>65</v>
      </c>
      <c r="K66" s="95">
        <v>54</v>
      </c>
      <c r="L66" s="95">
        <v>48</v>
      </c>
      <c r="M66" s="5"/>
      <c r="N66" s="4"/>
      <c r="O66" s="118"/>
      <c r="P66" s="110"/>
      <c r="Q66" s="5"/>
      <c r="R66" s="7"/>
      <c r="S66" s="96">
        <v>45586</v>
      </c>
      <c r="T66" s="31"/>
      <c r="U66" s="97">
        <f>_xlfn.XLOOKUP(J66,Catalogo!A:A,Catalogo!E:E)</f>
        <v>517.85007999999993</v>
      </c>
      <c r="V66" s="97">
        <f>_xlfn.XLOOKUP(J66,Catalogo!A:A,Catalogo!B:B)</f>
        <v>498.7</v>
      </c>
      <c r="W66" s="97"/>
      <c r="X66" s="97"/>
      <c r="Y66" s="20"/>
      <c r="Z66" s="20"/>
      <c r="AA66" s="20"/>
      <c r="AB66" s="20"/>
      <c r="AC66" s="20"/>
      <c r="AD66" s="20"/>
      <c r="AE66" s="20"/>
      <c r="AF66" s="20"/>
      <c r="AG66" s="20"/>
      <c r="AH66" s="2"/>
      <c r="AI66" s="20"/>
      <c r="AJ66" s="20"/>
      <c r="AK66" s="20"/>
      <c r="AL66" s="20"/>
      <c r="AM66" s="20"/>
      <c r="AN66" s="20"/>
      <c r="AO66" s="20"/>
      <c r="AP66" s="20"/>
      <c r="AQ66" s="20"/>
      <c r="AR66" s="2"/>
      <c r="AS66" s="113"/>
      <c r="AT66" s="113"/>
      <c r="AU66" s="98"/>
      <c r="AV66" s="99"/>
      <c r="AW66" s="99"/>
      <c r="AX66" s="99"/>
      <c r="AY66" s="99"/>
      <c r="AZ66" s="99"/>
      <c r="BA66" s="97">
        <f>(($V66*$L66)/12)/30*(($BA$1-$S66)+1)</f>
        <v>731.42666666666662</v>
      </c>
      <c r="BB66" s="99">
        <f t="shared" si="71"/>
        <v>1994.8</v>
      </c>
      <c r="BC66" s="99">
        <f t="shared" si="71"/>
        <v>1994.8</v>
      </c>
      <c r="BD66" s="99">
        <f t="shared" si="36"/>
        <v>4721.0266666666666</v>
      </c>
      <c r="BE66" s="99">
        <f t="shared" si="62"/>
        <v>2071.4003199999997</v>
      </c>
      <c r="BF66" s="99">
        <f t="shared" si="62"/>
        <v>2071.4003199999997</v>
      </c>
      <c r="BG66" s="99">
        <f t="shared" si="62"/>
        <v>2071.4003199999997</v>
      </c>
      <c r="BH66" s="99">
        <f t="shared" si="62"/>
        <v>2071.4003199999997</v>
      </c>
      <c r="BI66" s="99">
        <f t="shared" si="62"/>
        <v>2071.4003199999997</v>
      </c>
      <c r="BJ66" s="99">
        <f t="shared" si="62"/>
        <v>2071.4003199999997</v>
      </c>
      <c r="BK66" s="99">
        <f t="shared" si="63"/>
        <v>12428.40192</v>
      </c>
    </row>
    <row r="67" spans="1:63" ht="14.55" customHeight="1" x14ac:dyDescent="0.3">
      <c r="A67" s="4" t="s">
        <v>0</v>
      </c>
      <c r="B67" s="5" t="s">
        <v>22</v>
      </c>
      <c r="C67" s="4" t="s">
        <v>23</v>
      </c>
      <c r="D67" s="4"/>
      <c r="E67" s="4" t="s">
        <v>60</v>
      </c>
      <c r="F67" s="8" t="s">
        <v>635</v>
      </c>
      <c r="G67" s="4">
        <v>1</v>
      </c>
      <c r="H67" s="4" t="s">
        <v>25</v>
      </c>
      <c r="I67" s="4" t="s">
        <v>26</v>
      </c>
      <c r="J67" s="45" t="s">
        <v>65</v>
      </c>
      <c r="K67" s="4">
        <v>6</v>
      </c>
      <c r="L67" s="4">
        <v>6</v>
      </c>
      <c r="M67" s="4">
        <v>6</v>
      </c>
      <c r="N67" s="4">
        <f t="shared" si="53"/>
        <v>0</v>
      </c>
      <c r="O67" s="110"/>
      <c r="P67" s="110"/>
      <c r="Q67" s="4" t="s">
        <v>28</v>
      </c>
      <c r="R67" s="7">
        <v>45418</v>
      </c>
      <c r="S67" s="7">
        <v>45418</v>
      </c>
      <c r="T67" s="31">
        <v>45418</v>
      </c>
      <c r="U67" s="2">
        <f>_xlfn.XLOOKUP(J67,Catalogo!A:A,Catalogo!E:E)</f>
        <v>517.85007999999993</v>
      </c>
      <c r="V67" s="2">
        <f>_xlfn.XLOOKUP(J67,Catalogo!A:A,Catalogo!B:B)</f>
        <v>498.7</v>
      </c>
      <c r="W67" s="2">
        <f t="shared" si="5"/>
        <v>2992.2</v>
      </c>
      <c r="X67" s="2">
        <f t="shared" si="0"/>
        <v>249.35</v>
      </c>
      <c r="Y67" s="20"/>
      <c r="Z67" s="20">
        <f t="shared" si="64"/>
        <v>209.13225806451612</v>
      </c>
      <c r="AA67" s="20">
        <f t="shared" si="65"/>
        <v>249.35</v>
      </c>
      <c r="AB67" s="20">
        <f t="shared" si="65"/>
        <v>249.35</v>
      </c>
      <c r="AC67" s="20">
        <f t="shared" si="65"/>
        <v>249.35</v>
      </c>
      <c r="AD67" s="20">
        <f t="shared" si="65"/>
        <v>249.35</v>
      </c>
      <c r="AE67" s="20">
        <f t="shared" si="65"/>
        <v>249.35</v>
      </c>
      <c r="AF67" s="20">
        <f t="shared" si="65"/>
        <v>249.35</v>
      </c>
      <c r="AG67" s="20">
        <f t="shared" si="65"/>
        <v>249.35</v>
      </c>
      <c r="AH67" s="2">
        <f t="shared" si="6"/>
        <v>1954.5822580645158</v>
      </c>
      <c r="AI67" s="20"/>
      <c r="AJ67" s="20">
        <f t="shared" si="66"/>
        <v>209.13225806451612</v>
      </c>
      <c r="AK67" s="20">
        <f t="shared" si="67"/>
        <v>249.35</v>
      </c>
      <c r="AL67" s="20">
        <f t="shared" si="67"/>
        <v>249.35</v>
      </c>
      <c r="AM67" s="20">
        <f t="shared" si="67"/>
        <v>249.35</v>
      </c>
      <c r="AN67" s="20">
        <f t="shared" si="67"/>
        <v>249.35</v>
      </c>
      <c r="AO67" s="20">
        <f t="shared" si="67"/>
        <v>249.35</v>
      </c>
      <c r="AP67" s="20">
        <f t="shared" si="67"/>
        <v>249.35</v>
      </c>
      <c r="AQ67" s="20">
        <f t="shared" si="67"/>
        <v>249.35</v>
      </c>
      <c r="AR67" s="2">
        <f t="shared" si="68"/>
        <v>1954.5822580645158</v>
      </c>
      <c r="AS67" s="113"/>
      <c r="AT67" s="113"/>
      <c r="AU67" s="3"/>
      <c r="AV67" s="16">
        <f t="shared" si="69"/>
        <v>209.13225806451612</v>
      </c>
      <c r="AW67" s="16">
        <f>($V67*$L67)/12</f>
        <v>249.35</v>
      </c>
      <c r="AX67" s="16">
        <f>($V67*$L67)/12</f>
        <v>249.35</v>
      </c>
      <c r="AY67" s="16">
        <f>($V67*$L67)/12</f>
        <v>249.35</v>
      </c>
      <c r="AZ67" s="16">
        <f>($V67*$L67)/12</f>
        <v>249.35</v>
      </c>
      <c r="BA67" s="16">
        <f>($V67*$L67)/12</f>
        <v>249.35</v>
      </c>
      <c r="BB67" s="16">
        <f t="shared" si="71"/>
        <v>249.35</v>
      </c>
      <c r="BC67" s="16">
        <f t="shared" si="71"/>
        <v>249.35</v>
      </c>
      <c r="BD67" s="16">
        <f t="shared" si="36"/>
        <v>1954.5822580645158</v>
      </c>
      <c r="BE67" s="16">
        <f t="shared" si="62"/>
        <v>258.92503999999997</v>
      </c>
      <c r="BF67" s="16">
        <f t="shared" si="62"/>
        <v>258.92503999999997</v>
      </c>
      <c r="BG67" s="16">
        <f t="shared" si="62"/>
        <v>258.92503999999997</v>
      </c>
      <c r="BH67" s="16">
        <f t="shared" si="62"/>
        <v>258.92503999999997</v>
      </c>
      <c r="BI67" s="16">
        <f t="shared" si="62"/>
        <v>258.92503999999997</v>
      </c>
      <c r="BJ67" s="16">
        <f t="shared" si="62"/>
        <v>258.92503999999997</v>
      </c>
      <c r="BK67" s="16">
        <f t="shared" si="63"/>
        <v>1553.55024</v>
      </c>
    </row>
    <row r="68" spans="1:63" ht="14.55" customHeight="1" x14ac:dyDescent="0.3">
      <c r="A68" s="98" t="s">
        <v>0</v>
      </c>
      <c r="B68" s="95" t="s">
        <v>22</v>
      </c>
      <c r="C68" s="98" t="s">
        <v>23</v>
      </c>
      <c r="D68" s="98"/>
      <c r="E68" s="98" t="s">
        <v>60</v>
      </c>
      <c r="F68" s="101" t="s">
        <v>635</v>
      </c>
      <c r="G68" s="98">
        <v>1</v>
      </c>
      <c r="H68" s="98" t="s">
        <v>25</v>
      </c>
      <c r="I68" s="98" t="s">
        <v>26</v>
      </c>
      <c r="J68" s="95" t="s">
        <v>65</v>
      </c>
      <c r="K68" s="98">
        <v>38</v>
      </c>
      <c r="L68" s="98">
        <v>32</v>
      </c>
      <c r="M68" s="4"/>
      <c r="N68" s="4"/>
      <c r="O68" s="118"/>
      <c r="P68" s="110"/>
      <c r="Q68" s="4"/>
      <c r="R68" s="7"/>
      <c r="S68" s="96">
        <v>45586</v>
      </c>
      <c r="T68" s="31"/>
      <c r="U68" s="97">
        <f>_xlfn.XLOOKUP(J68,Catalogo!A:A,Catalogo!E:E)</f>
        <v>517.85007999999993</v>
      </c>
      <c r="V68" s="97">
        <f>_xlfn.XLOOKUP(J68,Catalogo!A:A,Catalogo!B:B)</f>
        <v>498.7</v>
      </c>
      <c r="W68" s="97"/>
      <c r="X68" s="97"/>
      <c r="Y68" s="20"/>
      <c r="Z68" s="20"/>
      <c r="AA68" s="20"/>
      <c r="AB68" s="20"/>
      <c r="AC68" s="20"/>
      <c r="AD68" s="20"/>
      <c r="AE68" s="20"/>
      <c r="AF68" s="20"/>
      <c r="AG68" s="20"/>
      <c r="AH68" s="2"/>
      <c r="AI68" s="20"/>
      <c r="AJ68" s="20"/>
      <c r="AK68" s="20"/>
      <c r="AL68" s="20"/>
      <c r="AM68" s="20"/>
      <c r="AN68" s="20"/>
      <c r="AO68" s="20"/>
      <c r="AP68" s="20"/>
      <c r="AQ68" s="20"/>
      <c r="AR68" s="2"/>
      <c r="AS68" s="113"/>
      <c r="AT68" s="113"/>
      <c r="AU68" s="98"/>
      <c r="AV68" s="99"/>
      <c r="AW68" s="99"/>
      <c r="AX68" s="99"/>
      <c r="AY68" s="99"/>
      <c r="AZ68" s="99"/>
      <c r="BA68" s="97">
        <f>(($V68*$L68)/12)/30*(($BA$1-$S68)+1)</f>
        <v>487.61777777777775</v>
      </c>
      <c r="BB68" s="99">
        <f t="shared" si="71"/>
        <v>1329.8666666666666</v>
      </c>
      <c r="BC68" s="99">
        <f t="shared" si="71"/>
        <v>1329.8666666666666</v>
      </c>
      <c r="BD68" s="99">
        <f t="shared" si="36"/>
        <v>3147.3511111111111</v>
      </c>
      <c r="BE68" s="99">
        <f t="shared" si="62"/>
        <v>1380.9335466666664</v>
      </c>
      <c r="BF68" s="99">
        <f t="shared" si="62"/>
        <v>1380.9335466666664</v>
      </c>
      <c r="BG68" s="99">
        <f t="shared" si="62"/>
        <v>1380.9335466666664</v>
      </c>
      <c r="BH68" s="99">
        <f t="shared" si="62"/>
        <v>1380.9335466666664</v>
      </c>
      <c r="BI68" s="99">
        <f t="shared" si="62"/>
        <v>1380.9335466666664</v>
      </c>
      <c r="BJ68" s="99">
        <f t="shared" si="62"/>
        <v>1380.9335466666664</v>
      </c>
      <c r="BK68" s="99">
        <f t="shared" si="63"/>
        <v>8285.601279999999</v>
      </c>
    </row>
    <row r="69" spans="1:63" ht="14.55" customHeight="1" x14ac:dyDescent="0.3">
      <c r="A69" s="5" t="s">
        <v>0</v>
      </c>
      <c r="B69" s="5" t="s">
        <v>22</v>
      </c>
      <c r="C69" s="5" t="s">
        <v>23</v>
      </c>
      <c r="D69" s="5"/>
      <c r="E69" s="5" t="s">
        <v>61</v>
      </c>
      <c r="F69" s="13" t="s">
        <v>636</v>
      </c>
      <c r="G69" s="5">
        <v>1</v>
      </c>
      <c r="H69" s="5" t="s">
        <v>25</v>
      </c>
      <c r="I69" s="5" t="s">
        <v>26</v>
      </c>
      <c r="J69" s="5" t="s">
        <v>65</v>
      </c>
      <c r="K69" s="5">
        <v>33</v>
      </c>
      <c r="L69" s="5">
        <v>33</v>
      </c>
      <c r="M69" s="5">
        <v>33</v>
      </c>
      <c r="N69" s="4">
        <f t="shared" si="53"/>
        <v>0</v>
      </c>
      <c r="O69" s="110"/>
      <c r="P69" s="110"/>
      <c r="Q69" s="5" t="s">
        <v>28</v>
      </c>
      <c r="R69" s="7">
        <v>45476</v>
      </c>
      <c r="S69" s="25">
        <v>45638</v>
      </c>
      <c r="T69" s="31">
        <v>45638</v>
      </c>
      <c r="U69" s="2">
        <f>_xlfn.XLOOKUP(J69,Catalogo!A:A,Catalogo!E:E)</f>
        <v>517.85007999999993</v>
      </c>
      <c r="V69" s="2">
        <f>_xlfn.XLOOKUP(J69,Catalogo!A:A,Catalogo!B:B)</f>
        <v>498.7</v>
      </c>
      <c r="W69" s="2">
        <f t="shared" si="5"/>
        <v>16457.099999999999</v>
      </c>
      <c r="X69" s="2">
        <f t="shared" si="0"/>
        <v>1371.425</v>
      </c>
      <c r="Y69" s="20"/>
      <c r="Z69" s="20"/>
      <c r="AA69" s="20"/>
      <c r="AB69" s="20">
        <f>X69/31*(($AB$1-R69)+1)</f>
        <v>1282.9459677419354</v>
      </c>
      <c r="AC69" s="20">
        <f t="shared" si="65"/>
        <v>1371.425</v>
      </c>
      <c r="AD69" s="20">
        <f t="shared" si="65"/>
        <v>1371.425</v>
      </c>
      <c r="AE69" s="20">
        <f t="shared" si="65"/>
        <v>1371.425</v>
      </c>
      <c r="AF69" s="20">
        <f t="shared" si="65"/>
        <v>1371.425</v>
      </c>
      <c r="AG69" s="20">
        <f t="shared" si="65"/>
        <v>1371.425</v>
      </c>
      <c r="AH69" s="2">
        <f t="shared" si="6"/>
        <v>8140.0709677419363</v>
      </c>
      <c r="AI69" s="20"/>
      <c r="AJ69" s="20"/>
      <c r="AK69" s="20"/>
      <c r="AL69" s="20"/>
      <c r="AM69" s="20"/>
      <c r="AN69" s="20"/>
      <c r="AO69" s="20"/>
      <c r="AP69" s="20"/>
      <c r="AQ69" s="20">
        <f>X69/31*((AQ1-T69)+1)</f>
        <v>884.79032258064512</v>
      </c>
      <c r="AR69" s="2">
        <v>884.79032258064512</v>
      </c>
      <c r="AS69" s="113"/>
      <c r="AT69" s="113"/>
      <c r="AU69" s="3"/>
      <c r="AV69" s="3"/>
      <c r="AW69" s="3"/>
      <c r="AX69" s="3"/>
      <c r="AY69" s="3"/>
      <c r="AZ69" s="3"/>
      <c r="BA69" s="3"/>
      <c r="BB69" s="3"/>
      <c r="BC69" s="16">
        <f>(($V69*L$69)/12)/31*(($BC$1-$S69)+1)</f>
        <v>884.79032258064512</v>
      </c>
      <c r="BD69" s="16">
        <f t="shared" si="36"/>
        <v>884.79032258064512</v>
      </c>
      <c r="BE69" s="16">
        <f>($U69*$L69)/12</f>
        <v>1424.0877199999998</v>
      </c>
      <c r="BF69" s="16">
        <f t="shared" si="62"/>
        <v>1424.0877199999998</v>
      </c>
      <c r="BG69" s="16">
        <f t="shared" si="62"/>
        <v>1424.0877199999998</v>
      </c>
      <c r="BH69" s="16">
        <f t="shared" si="62"/>
        <v>1424.0877199999998</v>
      </c>
      <c r="BI69" s="16">
        <f t="shared" si="62"/>
        <v>1424.0877199999998</v>
      </c>
      <c r="BJ69" s="16">
        <f t="shared" si="62"/>
        <v>1424.0877199999998</v>
      </c>
      <c r="BK69" s="16">
        <f t="shared" si="63"/>
        <v>8544.526319999999</v>
      </c>
    </row>
    <row r="70" spans="1:63" customFormat="1" ht="14.55" customHeight="1" x14ac:dyDescent="0.3">
      <c r="A70" s="5" t="s">
        <v>0</v>
      </c>
      <c r="B70" s="5" t="s">
        <v>22</v>
      </c>
      <c r="C70" s="5" t="s">
        <v>23</v>
      </c>
      <c r="D70" s="5"/>
      <c r="E70" s="5" t="s">
        <v>52</v>
      </c>
      <c r="F70" s="5" t="s">
        <v>642</v>
      </c>
      <c r="G70" s="5">
        <v>1</v>
      </c>
      <c r="H70" s="5" t="s">
        <v>25</v>
      </c>
      <c r="I70" s="5" t="s">
        <v>26</v>
      </c>
      <c r="J70" s="5" t="s">
        <v>66</v>
      </c>
      <c r="K70" s="5">
        <v>1</v>
      </c>
      <c r="L70" s="5">
        <v>1</v>
      </c>
      <c r="M70" s="5">
        <v>1</v>
      </c>
      <c r="N70" s="5">
        <f>K70-M70</f>
        <v>0</v>
      </c>
      <c r="O70" s="110">
        <v>9</v>
      </c>
      <c r="P70" s="110">
        <v>9</v>
      </c>
      <c r="Q70" s="5" t="s">
        <v>28</v>
      </c>
      <c r="R70" s="7">
        <v>45414</v>
      </c>
      <c r="S70" s="7">
        <v>45414</v>
      </c>
      <c r="T70" s="70">
        <v>45414</v>
      </c>
      <c r="U70" s="2">
        <f>_xlfn.XLOOKUP(J70,Catalogo!A:A,Catalogo!E:E)</f>
        <v>4920.011888</v>
      </c>
      <c r="V70" s="2">
        <f>_xlfn.XLOOKUP(J70,Catalogo!A:A,Catalogo!B:B)</f>
        <v>4738.07</v>
      </c>
      <c r="W70" s="2">
        <f t="shared" si="5"/>
        <v>4738.07</v>
      </c>
      <c r="X70" s="2">
        <f t="shared" si="0"/>
        <v>394.83916666666664</v>
      </c>
      <c r="Y70" s="20"/>
      <c r="Z70" s="20">
        <f>X70/31*(($Z$1-R70)+1)</f>
        <v>382.10241935483867</v>
      </c>
      <c r="AA70" s="20">
        <f t="shared" ref="AA70:AG72" si="72">$X70</f>
        <v>394.83916666666664</v>
      </c>
      <c r="AB70" s="20">
        <f t="shared" si="72"/>
        <v>394.83916666666664</v>
      </c>
      <c r="AC70" s="20">
        <f t="shared" si="72"/>
        <v>394.83916666666664</v>
      </c>
      <c r="AD70" s="20">
        <f t="shared" si="72"/>
        <v>394.83916666666664</v>
      </c>
      <c r="AE70" s="20">
        <f t="shared" si="72"/>
        <v>394.83916666666664</v>
      </c>
      <c r="AF70" s="20">
        <f t="shared" si="72"/>
        <v>394.83916666666664</v>
      </c>
      <c r="AG70" s="20">
        <f t="shared" si="72"/>
        <v>394.83916666666664</v>
      </c>
      <c r="AH70" s="2">
        <f t="shared" si="6"/>
        <v>3145.9765860215052</v>
      </c>
      <c r="AI70" s="20"/>
      <c r="AJ70" s="20">
        <f>$X70/31*(($AJ$1-$T70)+1)</f>
        <v>382.10241935483867</v>
      </c>
      <c r="AK70" s="20">
        <f t="shared" ref="AK70:AQ71" si="73">$X70</f>
        <v>394.83916666666664</v>
      </c>
      <c r="AL70" s="20">
        <f t="shared" si="73"/>
        <v>394.83916666666664</v>
      </c>
      <c r="AM70" s="20">
        <f t="shared" si="73"/>
        <v>394.83916666666664</v>
      </c>
      <c r="AN70" s="20">
        <f t="shared" si="73"/>
        <v>394.83916666666664</v>
      </c>
      <c r="AO70" s="20">
        <f t="shared" si="73"/>
        <v>394.83916666666664</v>
      </c>
      <c r="AP70" s="20">
        <f t="shared" si="73"/>
        <v>394.83916666666664</v>
      </c>
      <c r="AQ70" s="20">
        <f t="shared" si="73"/>
        <v>394.83916666666664</v>
      </c>
      <c r="AR70" s="2">
        <f>SUM(AI70:AQ70)</f>
        <v>3145.9765860215052</v>
      </c>
      <c r="AS70" s="113"/>
      <c r="AT70" s="113"/>
      <c r="AU70" s="3"/>
      <c r="AV70" s="16">
        <f>(($V70*$L70)/12)/31*(($AV$1-$S70)+1)</f>
        <v>382.10241935483867</v>
      </c>
      <c r="AW70" s="16">
        <f t="shared" ref="AW70:BC71" si="74">($V70*$L70)/12</f>
        <v>394.83916666666664</v>
      </c>
      <c r="AX70" s="16">
        <f t="shared" si="74"/>
        <v>394.83916666666664</v>
      </c>
      <c r="AY70" s="16">
        <f t="shared" si="74"/>
        <v>394.83916666666664</v>
      </c>
      <c r="AZ70" s="16">
        <f t="shared" si="74"/>
        <v>394.83916666666664</v>
      </c>
      <c r="BA70" s="16">
        <f t="shared" si="74"/>
        <v>394.83916666666664</v>
      </c>
      <c r="BB70" s="16">
        <f t="shared" si="74"/>
        <v>394.83916666666664</v>
      </c>
      <c r="BC70" s="16">
        <f t="shared" si="74"/>
        <v>394.83916666666664</v>
      </c>
      <c r="BD70" s="16">
        <f t="shared" si="36"/>
        <v>3145.9765860215052</v>
      </c>
      <c r="BE70" s="16">
        <f t="shared" si="62"/>
        <v>410.00099066666667</v>
      </c>
      <c r="BF70" s="16">
        <f t="shared" si="62"/>
        <v>410.00099066666667</v>
      </c>
      <c r="BG70" s="16">
        <f t="shared" si="62"/>
        <v>410.00099066666667</v>
      </c>
      <c r="BH70" s="16">
        <f t="shared" si="62"/>
        <v>410.00099066666667</v>
      </c>
      <c r="BI70" s="16">
        <f t="shared" si="62"/>
        <v>410.00099066666667</v>
      </c>
      <c r="BJ70" s="16">
        <f t="shared" si="62"/>
        <v>410.00099066666667</v>
      </c>
      <c r="BK70" s="16">
        <f t="shared" si="63"/>
        <v>2460.0059439999995</v>
      </c>
    </row>
    <row r="71" spans="1:63" customFormat="1" ht="14.55" customHeight="1" x14ac:dyDescent="0.3">
      <c r="A71" s="4" t="s">
        <v>0</v>
      </c>
      <c r="B71" s="5" t="s">
        <v>22</v>
      </c>
      <c r="C71" s="4" t="s">
        <v>23</v>
      </c>
      <c r="D71" s="4"/>
      <c r="E71" s="4" t="s">
        <v>53</v>
      </c>
      <c r="F71" s="4" t="s">
        <v>627</v>
      </c>
      <c r="G71" s="4">
        <v>1</v>
      </c>
      <c r="H71" s="4" t="s">
        <v>25</v>
      </c>
      <c r="I71" s="4" t="s">
        <v>26</v>
      </c>
      <c r="J71" s="5" t="s">
        <v>66</v>
      </c>
      <c r="K71" s="4">
        <v>1</v>
      </c>
      <c r="L71" s="4">
        <v>1</v>
      </c>
      <c r="M71" s="4">
        <v>1</v>
      </c>
      <c r="N71" s="5">
        <f t="shared" ref="N71:N106" si="75">K71-M71</f>
        <v>0</v>
      </c>
      <c r="O71" s="110"/>
      <c r="P71" s="110"/>
      <c r="Q71" s="4" t="s">
        <v>28</v>
      </c>
      <c r="R71" s="7">
        <v>45418</v>
      </c>
      <c r="S71" s="7">
        <v>45418</v>
      </c>
      <c r="T71" s="70">
        <v>45418</v>
      </c>
      <c r="U71" s="2">
        <f>_xlfn.XLOOKUP(J71,Catalogo!A:A,Catalogo!E:E)</f>
        <v>4920.011888</v>
      </c>
      <c r="V71" s="2">
        <f>_xlfn.XLOOKUP(J71,Catalogo!A:A,Catalogo!B:B)</f>
        <v>4738.07</v>
      </c>
      <c r="W71" s="2">
        <f t="shared" si="5"/>
        <v>4738.07</v>
      </c>
      <c r="X71" s="2">
        <f>W71/12</f>
        <v>394.83916666666664</v>
      </c>
      <c r="Y71" s="20"/>
      <c r="Z71" s="20">
        <f>X71/31*(($Z$1-R71)+1)</f>
        <v>331.15543010752685</v>
      </c>
      <c r="AA71" s="20">
        <f t="shared" si="72"/>
        <v>394.83916666666664</v>
      </c>
      <c r="AB71" s="20">
        <f t="shared" si="72"/>
        <v>394.83916666666664</v>
      </c>
      <c r="AC71" s="20">
        <f t="shared" si="72"/>
        <v>394.83916666666664</v>
      </c>
      <c r="AD71" s="20">
        <f t="shared" si="72"/>
        <v>394.83916666666664</v>
      </c>
      <c r="AE71" s="20">
        <f t="shared" si="72"/>
        <v>394.83916666666664</v>
      </c>
      <c r="AF71" s="20">
        <f t="shared" si="72"/>
        <v>394.83916666666664</v>
      </c>
      <c r="AG71" s="20">
        <f t="shared" si="72"/>
        <v>394.83916666666664</v>
      </c>
      <c r="AH71" s="2">
        <f t="shared" si="6"/>
        <v>3095.0295967741931</v>
      </c>
      <c r="AI71" s="20"/>
      <c r="AJ71" s="20">
        <f>$X71/31*(($AJ$1-$T71)+1)</f>
        <v>331.15543010752685</v>
      </c>
      <c r="AK71" s="20">
        <f t="shared" si="73"/>
        <v>394.83916666666664</v>
      </c>
      <c r="AL71" s="20">
        <f t="shared" si="73"/>
        <v>394.83916666666664</v>
      </c>
      <c r="AM71" s="20">
        <f t="shared" si="73"/>
        <v>394.83916666666664</v>
      </c>
      <c r="AN71" s="20">
        <f t="shared" si="73"/>
        <v>394.83916666666664</v>
      </c>
      <c r="AO71" s="20">
        <f t="shared" si="73"/>
        <v>394.83916666666664</v>
      </c>
      <c r="AP71" s="20">
        <f t="shared" si="73"/>
        <v>394.83916666666664</v>
      </c>
      <c r="AQ71" s="20">
        <f t="shared" si="73"/>
        <v>394.83916666666664</v>
      </c>
      <c r="AR71" s="2">
        <f>SUM(AI71:AQ71)</f>
        <v>3095.0295967741931</v>
      </c>
      <c r="AS71" s="113"/>
      <c r="AT71" s="113"/>
      <c r="AU71" s="3"/>
      <c r="AV71" s="16">
        <f>(($V71*$L71)/12)/31*(($AV$1-$S71)+1)</f>
        <v>331.15543010752685</v>
      </c>
      <c r="AW71" s="16">
        <f t="shared" si="74"/>
        <v>394.83916666666664</v>
      </c>
      <c r="AX71" s="16">
        <f t="shared" si="74"/>
        <v>394.83916666666664</v>
      </c>
      <c r="AY71" s="16">
        <f t="shared" si="74"/>
        <v>394.83916666666664</v>
      </c>
      <c r="AZ71" s="16">
        <f t="shared" si="74"/>
        <v>394.83916666666664</v>
      </c>
      <c r="BA71" s="16">
        <f t="shared" si="74"/>
        <v>394.83916666666664</v>
      </c>
      <c r="BB71" s="16">
        <f t="shared" si="74"/>
        <v>394.83916666666664</v>
      </c>
      <c r="BC71" s="16">
        <f t="shared" si="74"/>
        <v>394.83916666666664</v>
      </c>
      <c r="BD71" s="16">
        <f t="shared" si="36"/>
        <v>3095.0295967741931</v>
      </c>
      <c r="BE71" s="16">
        <f t="shared" ref="BE71:BJ72" si="76">($U71*$L71)/12</f>
        <v>410.00099066666667</v>
      </c>
      <c r="BF71" s="16">
        <f t="shared" si="76"/>
        <v>410.00099066666667</v>
      </c>
      <c r="BG71" s="16">
        <f t="shared" si="76"/>
        <v>410.00099066666667</v>
      </c>
      <c r="BH71" s="16">
        <f t="shared" si="76"/>
        <v>410.00099066666667</v>
      </c>
      <c r="BI71" s="16">
        <f t="shared" si="76"/>
        <v>410.00099066666667</v>
      </c>
      <c r="BJ71" s="16">
        <f t="shared" si="76"/>
        <v>410.00099066666667</v>
      </c>
      <c r="BK71" s="16">
        <f t="shared" si="63"/>
        <v>2460.0059439999995</v>
      </c>
    </row>
    <row r="72" spans="1:63" s="46" customFormat="1" ht="14.55" customHeight="1" x14ac:dyDescent="0.3">
      <c r="A72" s="13"/>
      <c r="B72" s="8"/>
      <c r="C72" s="13"/>
      <c r="D72" s="13"/>
      <c r="E72" s="13"/>
      <c r="F72" s="8"/>
      <c r="G72" s="13"/>
      <c r="H72" s="13"/>
      <c r="I72" s="13"/>
      <c r="J72" s="47"/>
      <c r="K72" s="13"/>
      <c r="L72" s="13"/>
      <c r="M72" s="13"/>
      <c r="N72" s="8"/>
      <c r="O72" s="116"/>
      <c r="P72" s="116"/>
      <c r="Q72" s="13"/>
      <c r="R72" s="14"/>
      <c r="S72" s="14">
        <v>45513</v>
      </c>
      <c r="T72" s="71"/>
      <c r="U72" s="2">
        <f>_xlfn.XLOOKUP(J72,Catalogo!A:A,Catalogo!E:E)</f>
        <v>0</v>
      </c>
      <c r="V72" s="2">
        <f>_xlfn.XLOOKUP(J72,Catalogo!A:A,Catalogo!B:B)</f>
        <v>0</v>
      </c>
      <c r="W72" s="2">
        <f>V72*L72</f>
        <v>0</v>
      </c>
      <c r="X72" s="2">
        <f t="shared" si="0"/>
        <v>0</v>
      </c>
      <c r="Y72" s="21"/>
      <c r="Z72" s="21"/>
      <c r="AA72" s="21"/>
      <c r="AB72" s="21"/>
      <c r="AC72" s="21">
        <f>$X72/30*(($AC$1-$S72)+1)</f>
        <v>0</v>
      </c>
      <c r="AD72" s="21">
        <f t="shared" si="72"/>
        <v>0</v>
      </c>
      <c r="AE72" s="21">
        <f t="shared" si="72"/>
        <v>0</v>
      </c>
      <c r="AF72" s="21">
        <f t="shared" si="72"/>
        <v>0</v>
      </c>
      <c r="AG72" s="21">
        <f t="shared" si="72"/>
        <v>0</v>
      </c>
      <c r="AH72" s="15">
        <f t="shared" si="6"/>
        <v>0</v>
      </c>
      <c r="AI72" s="21"/>
      <c r="AJ72" s="21"/>
      <c r="AK72" s="21"/>
      <c r="AL72" s="21"/>
      <c r="AM72" s="21"/>
      <c r="AN72" s="21"/>
      <c r="AO72" s="21"/>
      <c r="AP72" s="21"/>
      <c r="AQ72" s="21"/>
      <c r="AR72" s="15"/>
      <c r="AS72" s="113"/>
      <c r="AT72" s="113"/>
      <c r="AU72" s="9"/>
      <c r="AV72" s="9"/>
      <c r="AW72" s="9"/>
      <c r="AX72" s="9"/>
      <c r="AY72" s="16">
        <f>(($V72*$L72)/12)/31*(($AY$1-$S72)+1)</f>
        <v>0</v>
      </c>
      <c r="AZ72" s="16">
        <f t="shared" ref="AZ72:BC86" si="77">($V72*$L72)/12</f>
        <v>0</v>
      </c>
      <c r="BA72" s="16">
        <f t="shared" si="77"/>
        <v>0</v>
      </c>
      <c r="BB72" s="16">
        <f t="shared" si="77"/>
        <v>0</v>
      </c>
      <c r="BC72" s="16">
        <f t="shared" si="77"/>
        <v>0</v>
      </c>
      <c r="BD72" s="16">
        <f t="shared" si="36"/>
        <v>0</v>
      </c>
      <c r="BE72" s="16">
        <f t="shared" si="76"/>
        <v>0</v>
      </c>
      <c r="BF72" s="16">
        <f t="shared" si="76"/>
        <v>0</v>
      </c>
      <c r="BG72" s="16">
        <f t="shared" si="76"/>
        <v>0</v>
      </c>
      <c r="BH72" s="16">
        <f t="shared" si="76"/>
        <v>0</v>
      </c>
      <c r="BI72" s="16">
        <f t="shared" si="76"/>
        <v>0</v>
      </c>
      <c r="BJ72" s="16">
        <f t="shared" si="76"/>
        <v>0</v>
      </c>
      <c r="BK72" s="16">
        <f t="shared" si="63"/>
        <v>0</v>
      </c>
    </row>
    <row r="73" spans="1:63" customFormat="1" ht="14.55" customHeight="1" x14ac:dyDescent="0.3">
      <c r="A73" s="5" t="s">
        <v>0</v>
      </c>
      <c r="B73" s="5" t="s">
        <v>22</v>
      </c>
      <c r="C73" s="5" t="s">
        <v>23</v>
      </c>
      <c r="D73" s="5"/>
      <c r="E73" s="5" t="s">
        <v>55</v>
      </c>
      <c r="F73" s="13" t="s">
        <v>629</v>
      </c>
      <c r="G73" s="5">
        <v>1</v>
      </c>
      <c r="H73" s="5" t="s">
        <v>25</v>
      </c>
      <c r="I73" s="5" t="s">
        <v>26</v>
      </c>
      <c r="J73" s="5" t="s">
        <v>66</v>
      </c>
      <c r="K73" s="5">
        <v>1</v>
      </c>
      <c r="L73" s="5">
        <v>1</v>
      </c>
      <c r="M73" s="5">
        <v>1</v>
      </c>
      <c r="N73" s="5">
        <f t="shared" si="75"/>
        <v>0</v>
      </c>
      <c r="O73" s="110"/>
      <c r="P73" s="110"/>
      <c r="Q73" s="5" t="s">
        <v>28</v>
      </c>
      <c r="R73" s="7">
        <v>45418</v>
      </c>
      <c r="S73" s="7">
        <v>45418</v>
      </c>
      <c r="T73" s="31">
        <v>45418</v>
      </c>
      <c r="U73" s="2">
        <f>_xlfn.XLOOKUP(J73,Catalogo!A:A,Catalogo!E:E)</f>
        <v>4920.011888</v>
      </c>
      <c r="V73" s="2">
        <f>_xlfn.XLOOKUP(J73,Catalogo!A:A,Catalogo!B:B)</f>
        <v>4738.07</v>
      </c>
      <c r="W73" s="2">
        <f t="shared" ref="W73:W106" si="78">V73*K73</f>
        <v>4738.07</v>
      </c>
      <c r="X73" s="2">
        <f t="shared" ref="X73:X111" si="79">W73/12</f>
        <v>394.83916666666664</v>
      </c>
      <c r="Y73" s="20"/>
      <c r="Z73" s="20">
        <f t="shared" ref="Z73:Z78" si="80">X73/31*(($Z$1-R73)+1)</f>
        <v>331.15543010752685</v>
      </c>
      <c r="AA73" s="20">
        <f t="shared" ref="AA73:AG78" si="81">$X73</f>
        <v>394.83916666666664</v>
      </c>
      <c r="AB73" s="20">
        <f t="shared" si="81"/>
        <v>394.83916666666664</v>
      </c>
      <c r="AC73" s="20">
        <f t="shared" si="81"/>
        <v>394.83916666666664</v>
      </c>
      <c r="AD73" s="20">
        <f t="shared" si="81"/>
        <v>394.83916666666664</v>
      </c>
      <c r="AE73" s="20">
        <f t="shared" si="81"/>
        <v>394.83916666666664</v>
      </c>
      <c r="AF73" s="20">
        <f t="shared" si="81"/>
        <v>394.83916666666664</v>
      </c>
      <c r="AG73" s="20">
        <f t="shared" si="81"/>
        <v>394.83916666666664</v>
      </c>
      <c r="AH73" s="2">
        <f t="shared" ref="AH73:AH111" si="82">SUM(Y73:AG73)</f>
        <v>3095.0295967741931</v>
      </c>
      <c r="AI73" s="20"/>
      <c r="AJ73" s="20">
        <f t="shared" ref="AJ73:AJ78" si="83">$X73/31*(($AJ$1-$T73)+1)</f>
        <v>331.15543010752685</v>
      </c>
      <c r="AK73" s="20">
        <f t="shared" ref="AK73:AQ78" si="84">$X73</f>
        <v>394.83916666666664</v>
      </c>
      <c r="AL73" s="20">
        <f t="shared" si="84"/>
        <v>394.83916666666664</v>
      </c>
      <c r="AM73" s="20">
        <f t="shared" si="84"/>
        <v>394.83916666666664</v>
      </c>
      <c r="AN73" s="20">
        <f t="shared" si="84"/>
        <v>394.83916666666664</v>
      </c>
      <c r="AO73" s="20">
        <f t="shared" si="84"/>
        <v>394.83916666666664</v>
      </c>
      <c r="AP73" s="20">
        <f t="shared" si="84"/>
        <v>394.83916666666664</v>
      </c>
      <c r="AQ73" s="20">
        <f t="shared" si="84"/>
        <v>394.83916666666664</v>
      </c>
      <c r="AR73" s="2">
        <f t="shared" ref="AR73:AR78" si="85">SUM(AI73:AQ73)</f>
        <v>3095.0295967741931</v>
      </c>
      <c r="AS73" s="113"/>
      <c r="AT73" s="113"/>
      <c r="AU73" s="3"/>
      <c r="AV73" s="16">
        <f t="shared" ref="AV73:AV78" si="86">(($V73*$L73)/12)/31*(($AV$1-$S73)+1)</f>
        <v>331.15543010752685</v>
      </c>
      <c r="AW73" s="16">
        <f t="shared" ref="AW73:AY86" si="87">($V73*$L73)/12</f>
        <v>394.83916666666664</v>
      </c>
      <c r="AX73" s="16">
        <f t="shared" si="87"/>
        <v>394.83916666666664</v>
      </c>
      <c r="AY73" s="16">
        <f t="shared" si="87"/>
        <v>394.83916666666664</v>
      </c>
      <c r="AZ73" s="16">
        <f t="shared" si="77"/>
        <v>394.83916666666664</v>
      </c>
      <c r="BA73" s="16">
        <f t="shared" si="77"/>
        <v>394.83916666666664</v>
      </c>
      <c r="BB73" s="16">
        <f t="shared" si="77"/>
        <v>394.83916666666664</v>
      </c>
      <c r="BC73" s="16">
        <f t="shared" si="77"/>
        <v>394.83916666666664</v>
      </c>
      <c r="BD73" s="16">
        <f t="shared" si="36"/>
        <v>3095.0295967741931</v>
      </c>
      <c r="BE73" s="16">
        <f t="shared" ref="BE73:BJ86" si="88">($U73*$L73)/12</f>
        <v>410.00099066666667</v>
      </c>
      <c r="BF73" s="16">
        <f t="shared" si="88"/>
        <v>410.00099066666667</v>
      </c>
      <c r="BG73" s="16">
        <f t="shared" si="88"/>
        <v>410.00099066666667</v>
      </c>
      <c r="BH73" s="16">
        <f t="shared" si="88"/>
        <v>410.00099066666667</v>
      </c>
      <c r="BI73" s="16">
        <f t="shared" si="88"/>
        <v>410.00099066666667</v>
      </c>
      <c r="BJ73" s="16">
        <f t="shared" si="88"/>
        <v>410.00099066666667</v>
      </c>
      <c r="BK73" s="16">
        <f t="shared" ref="BK73:BK86" si="89">SUM(BE73:BJ73)</f>
        <v>2460.0059439999995</v>
      </c>
    </row>
    <row r="74" spans="1:63" customFormat="1" ht="14.55" customHeight="1" x14ac:dyDescent="0.3">
      <c r="A74" s="4" t="s">
        <v>0</v>
      </c>
      <c r="B74" s="5" t="s">
        <v>22</v>
      </c>
      <c r="C74" s="4" t="s">
        <v>23</v>
      </c>
      <c r="D74" s="4"/>
      <c r="E74" s="4" t="s">
        <v>56</v>
      </c>
      <c r="F74" s="8" t="s">
        <v>630</v>
      </c>
      <c r="G74" s="4">
        <v>1</v>
      </c>
      <c r="H74" s="4" t="s">
        <v>25</v>
      </c>
      <c r="I74" s="4" t="s">
        <v>26</v>
      </c>
      <c r="J74" s="5" t="s">
        <v>66</v>
      </c>
      <c r="K74" s="4">
        <v>1</v>
      </c>
      <c r="L74" s="4">
        <v>1</v>
      </c>
      <c r="M74" s="4">
        <v>1</v>
      </c>
      <c r="N74" s="5">
        <f t="shared" si="75"/>
        <v>0</v>
      </c>
      <c r="O74" s="110"/>
      <c r="P74" s="110"/>
      <c r="Q74" s="4" t="s">
        <v>28</v>
      </c>
      <c r="R74" s="7">
        <v>45418</v>
      </c>
      <c r="S74" s="7">
        <v>45418</v>
      </c>
      <c r="T74" s="31">
        <v>45418</v>
      </c>
      <c r="U74" s="2">
        <f>_xlfn.XLOOKUP(J74,Catalogo!A:A,Catalogo!E:E)</f>
        <v>4920.011888</v>
      </c>
      <c r="V74" s="2">
        <f>_xlfn.XLOOKUP(J74,Catalogo!A:A,Catalogo!B:B)</f>
        <v>4738.07</v>
      </c>
      <c r="W74" s="2">
        <f t="shared" si="78"/>
        <v>4738.07</v>
      </c>
      <c r="X74" s="2">
        <f t="shared" si="79"/>
        <v>394.83916666666664</v>
      </c>
      <c r="Y74" s="20"/>
      <c r="Z74" s="20">
        <f t="shared" si="80"/>
        <v>331.15543010752685</v>
      </c>
      <c r="AA74" s="20">
        <f t="shared" si="81"/>
        <v>394.83916666666664</v>
      </c>
      <c r="AB74" s="20">
        <f t="shared" si="81"/>
        <v>394.83916666666664</v>
      </c>
      <c r="AC74" s="20">
        <f t="shared" si="81"/>
        <v>394.83916666666664</v>
      </c>
      <c r="AD74" s="20">
        <f t="shared" si="81"/>
        <v>394.83916666666664</v>
      </c>
      <c r="AE74" s="20">
        <f t="shared" si="81"/>
        <v>394.83916666666664</v>
      </c>
      <c r="AF74" s="20">
        <f t="shared" si="81"/>
        <v>394.83916666666664</v>
      </c>
      <c r="AG74" s="20">
        <f t="shared" si="81"/>
        <v>394.83916666666664</v>
      </c>
      <c r="AH74" s="2">
        <f t="shared" si="82"/>
        <v>3095.0295967741931</v>
      </c>
      <c r="AI74" s="20"/>
      <c r="AJ74" s="20">
        <f t="shared" si="83"/>
        <v>331.15543010752685</v>
      </c>
      <c r="AK74" s="20">
        <f t="shared" si="84"/>
        <v>394.83916666666664</v>
      </c>
      <c r="AL74" s="20">
        <f t="shared" si="84"/>
        <v>394.83916666666664</v>
      </c>
      <c r="AM74" s="20">
        <f t="shared" si="84"/>
        <v>394.83916666666664</v>
      </c>
      <c r="AN74" s="20">
        <f t="shared" si="84"/>
        <v>394.83916666666664</v>
      </c>
      <c r="AO74" s="20">
        <f t="shared" si="84"/>
        <v>394.83916666666664</v>
      </c>
      <c r="AP74" s="20">
        <f t="shared" si="84"/>
        <v>394.83916666666664</v>
      </c>
      <c r="AQ74" s="20">
        <f t="shared" si="84"/>
        <v>394.83916666666664</v>
      </c>
      <c r="AR74" s="2">
        <f t="shared" si="85"/>
        <v>3095.0295967741931</v>
      </c>
      <c r="AS74" s="113"/>
      <c r="AT74" s="113"/>
      <c r="AU74" s="3"/>
      <c r="AV74" s="16">
        <f t="shared" si="86"/>
        <v>331.15543010752685</v>
      </c>
      <c r="AW74" s="16">
        <f t="shared" si="87"/>
        <v>394.83916666666664</v>
      </c>
      <c r="AX74" s="16">
        <f t="shared" si="87"/>
        <v>394.83916666666664</v>
      </c>
      <c r="AY74" s="16">
        <f t="shared" si="87"/>
        <v>394.83916666666664</v>
      </c>
      <c r="AZ74" s="16">
        <f t="shared" si="77"/>
        <v>394.83916666666664</v>
      </c>
      <c r="BA74" s="16">
        <f t="shared" si="77"/>
        <v>394.83916666666664</v>
      </c>
      <c r="BB74" s="16">
        <f t="shared" si="77"/>
        <v>394.83916666666664</v>
      </c>
      <c r="BC74" s="16">
        <f t="shared" si="77"/>
        <v>394.83916666666664</v>
      </c>
      <c r="BD74" s="16">
        <f t="shared" si="36"/>
        <v>3095.0295967741931</v>
      </c>
      <c r="BE74" s="16">
        <f t="shared" si="88"/>
        <v>410.00099066666667</v>
      </c>
      <c r="BF74" s="16">
        <f t="shared" si="88"/>
        <v>410.00099066666667</v>
      </c>
      <c r="BG74" s="16">
        <f t="shared" si="88"/>
        <v>410.00099066666667</v>
      </c>
      <c r="BH74" s="16">
        <f t="shared" si="88"/>
        <v>410.00099066666667</v>
      </c>
      <c r="BI74" s="16">
        <f t="shared" si="88"/>
        <v>410.00099066666667</v>
      </c>
      <c r="BJ74" s="16">
        <f t="shared" si="88"/>
        <v>410.00099066666667</v>
      </c>
      <c r="BK74" s="16">
        <f t="shared" si="89"/>
        <v>2460.0059439999995</v>
      </c>
    </row>
    <row r="75" spans="1:63" customFormat="1" ht="14.55" customHeight="1" x14ac:dyDescent="0.3">
      <c r="A75" s="5" t="s">
        <v>0</v>
      </c>
      <c r="B75" s="5" t="s">
        <v>22</v>
      </c>
      <c r="C75" s="5" t="s">
        <v>23</v>
      </c>
      <c r="D75" s="5"/>
      <c r="E75" s="5" t="s">
        <v>57</v>
      </c>
      <c r="F75" s="13" t="s">
        <v>631</v>
      </c>
      <c r="G75" s="5">
        <v>1</v>
      </c>
      <c r="H75" s="5" t="s">
        <v>25</v>
      </c>
      <c r="I75" s="5" t="s">
        <v>26</v>
      </c>
      <c r="J75" s="5" t="s">
        <v>66</v>
      </c>
      <c r="K75" s="5">
        <v>1</v>
      </c>
      <c r="L75" s="5">
        <v>1</v>
      </c>
      <c r="M75" s="5">
        <v>1</v>
      </c>
      <c r="N75" s="5">
        <f t="shared" si="75"/>
        <v>0</v>
      </c>
      <c r="O75" s="110"/>
      <c r="P75" s="110"/>
      <c r="Q75" s="5" t="s">
        <v>28</v>
      </c>
      <c r="R75" s="7">
        <v>45418</v>
      </c>
      <c r="S75" s="7">
        <v>45418</v>
      </c>
      <c r="T75" s="31">
        <v>45418</v>
      </c>
      <c r="U75" s="2">
        <f>_xlfn.XLOOKUP(J75,Catalogo!A:A,Catalogo!E:E)</f>
        <v>4920.011888</v>
      </c>
      <c r="V75" s="2">
        <f>_xlfn.XLOOKUP(J75,Catalogo!A:A,Catalogo!B:B)</f>
        <v>4738.07</v>
      </c>
      <c r="W75" s="2">
        <f t="shared" si="78"/>
        <v>4738.07</v>
      </c>
      <c r="X75" s="2">
        <f t="shared" si="79"/>
        <v>394.83916666666664</v>
      </c>
      <c r="Y75" s="20"/>
      <c r="Z75" s="20">
        <f t="shared" si="80"/>
        <v>331.15543010752685</v>
      </c>
      <c r="AA75" s="20">
        <f t="shared" si="81"/>
        <v>394.83916666666664</v>
      </c>
      <c r="AB75" s="20">
        <f t="shared" si="81"/>
        <v>394.83916666666664</v>
      </c>
      <c r="AC75" s="20">
        <f t="shared" si="81"/>
        <v>394.83916666666664</v>
      </c>
      <c r="AD75" s="20">
        <f t="shared" si="81"/>
        <v>394.83916666666664</v>
      </c>
      <c r="AE75" s="20">
        <f t="shared" si="81"/>
        <v>394.83916666666664</v>
      </c>
      <c r="AF75" s="20">
        <f t="shared" si="81"/>
        <v>394.83916666666664</v>
      </c>
      <c r="AG75" s="20">
        <f t="shared" si="81"/>
        <v>394.83916666666664</v>
      </c>
      <c r="AH75" s="2">
        <f t="shared" si="82"/>
        <v>3095.0295967741931</v>
      </c>
      <c r="AI75" s="20"/>
      <c r="AJ75" s="20">
        <f t="shared" si="83"/>
        <v>331.15543010752685</v>
      </c>
      <c r="AK75" s="20">
        <f t="shared" si="84"/>
        <v>394.83916666666664</v>
      </c>
      <c r="AL75" s="20">
        <f t="shared" si="84"/>
        <v>394.83916666666664</v>
      </c>
      <c r="AM75" s="20">
        <f t="shared" si="84"/>
        <v>394.83916666666664</v>
      </c>
      <c r="AN75" s="20">
        <f t="shared" si="84"/>
        <v>394.83916666666664</v>
      </c>
      <c r="AO75" s="20">
        <f t="shared" si="84"/>
        <v>394.83916666666664</v>
      </c>
      <c r="AP75" s="20">
        <f t="shared" si="84"/>
        <v>394.83916666666664</v>
      </c>
      <c r="AQ75" s="20">
        <f t="shared" si="84"/>
        <v>394.83916666666664</v>
      </c>
      <c r="AR75" s="2">
        <f t="shared" si="85"/>
        <v>3095.0295967741931</v>
      </c>
      <c r="AS75" s="113"/>
      <c r="AT75" s="113"/>
      <c r="AU75" s="3"/>
      <c r="AV75" s="16">
        <f t="shared" si="86"/>
        <v>331.15543010752685</v>
      </c>
      <c r="AW75" s="16">
        <f t="shared" si="87"/>
        <v>394.83916666666664</v>
      </c>
      <c r="AX75" s="16">
        <f t="shared" si="87"/>
        <v>394.83916666666664</v>
      </c>
      <c r="AY75" s="16">
        <f t="shared" si="87"/>
        <v>394.83916666666664</v>
      </c>
      <c r="AZ75" s="16">
        <f t="shared" si="77"/>
        <v>394.83916666666664</v>
      </c>
      <c r="BA75" s="16">
        <f t="shared" si="77"/>
        <v>394.83916666666664</v>
      </c>
      <c r="BB75" s="16">
        <f t="shared" si="77"/>
        <v>394.83916666666664</v>
      </c>
      <c r="BC75" s="16">
        <f t="shared" si="77"/>
        <v>394.83916666666664</v>
      </c>
      <c r="BD75" s="16">
        <f t="shared" si="36"/>
        <v>3095.0295967741931</v>
      </c>
      <c r="BE75" s="16">
        <f t="shared" si="88"/>
        <v>410.00099066666667</v>
      </c>
      <c r="BF75" s="16">
        <f t="shared" si="88"/>
        <v>410.00099066666667</v>
      </c>
      <c r="BG75" s="16">
        <f t="shared" si="88"/>
        <v>410.00099066666667</v>
      </c>
      <c r="BH75" s="16">
        <f t="shared" si="88"/>
        <v>410.00099066666667</v>
      </c>
      <c r="BI75" s="16">
        <f t="shared" si="88"/>
        <v>410.00099066666667</v>
      </c>
      <c r="BJ75" s="16">
        <f t="shared" si="88"/>
        <v>410.00099066666667</v>
      </c>
      <c r="BK75" s="16">
        <f t="shared" si="89"/>
        <v>2460.0059439999995</v>
      </c>
    </row>
    <row r="76" spans="1:63" customFormat="1" ht="14.55" customHeight="1" x14ac:dyDescent="0.3">
      <c r="A76" s="4" t="s">
        <v>0</v>
      </c>
      <c r="B76" s="5" t="s">
        <v>22</v>
      </c>
      <c r="C76" s="4" t="s">
        <v>23</v>
      </c>
      <c r="D76" s="4"/>
      <c r="E76" s="4" t="s">
        <v>58</v>
      </c>
      <c r="F76" s="8" t="s">
        <v>633</v>
      </c>
      <c r="G76" s="4">
        <v>1</v>
      </c>
      <c r="H76" s="4" t="s">
        <v>25</v>
      </c>
      <c r="I76" s="4" t="s">
        <v>26</v>
      </c>
      <c r="J76" s="5" t="s">
        <v>66</v>
      </c>
      <c r="K76" s="4">
        <v>1</v>
      </c>
      <c r="L76" s="4">
        <v>1</v>
      </c>
      <c r="M76" s="4">
        <v>1</v>
      </c>
      <c r="N76" s="5">
        <f t="shared" si="75"/>
        <v>0</v>
      </c>
      <c r="O76" s="110"/>
      <c r="P76" s="110"/>
      <c r="Q76" s="4" t="s">
        <v>28</v>
      </c>
      <c r="R76" s="7">
        <v>45418</v>
      </c>
      <c r="S76" s="7">
        <v>45418</v>
      </c>
      <c r="T76" s="31">
        <v>45418</v>
      </c>
      <c r="U76" s="2">
        <f>_xlfn.XLOOKUP(J76,Catalogo!A:A,Catalogo!E:E)</f>
        <v>4920.011888</v>
      </c>
      <c r="V76" s="2">
        <f>_xlfn.XLOOKUP(J76,Catalogo!A:A,Catalogo!B:B)</f>
        <v>4738.07</v>
      </c>
      <c r="W76" s="2">
        <f t="shared" si="78"/>
        <v>4738.07</v>
      </c>
      <c r="X76" s="2">
        <f t="shared" si="79"/>
        <v>394.83916666666664</v>
      </c>
      <c r="Y76" s="20"/>
      <c r="Z76" s="20">
        <f t="shared" si="80"/>
        <v>331.15543010752685</v>
      </c>
      <c r="AA76" s="20">
        <f t="shared" si="81"/>
        <v>394.83916666666664</v>
      </c>
      <c r="AB76" s="20">
        <f t="shared" si="81"/>
        <v>394.83916666666664</v>
      </c>
      <c r="AC76" s="20">
        <f t="shared" si="81"/>
        <v>394.83916666666664</v>
      </c>
      <c r="AD76" s="20">
        <f t="shared" si="81"/>
        <v>394.83916666666664</v>
      </c>
      <c r="AE76" s="20">
        <f t="shared" si="81"/>
        <v>394.83916666666664</v>
      </c>
      <c r="AF76" s="20">
        <f t="shared" si="81"/>
        <v>394.83916666666664</v>
      </c>
      <c r="AG76" s="20">
        <f t="shared" si="81"/>
        <v>394.83916666666664</v>
      </c>
      <c r="AH76" s="2">
        <f t="shared" si="82"/>
        <v>3095.0295967741931</v>
      </c>
      <c r="AI76" s="20"/>
      <c r="AJ76" s="20">
        <f t="shared" si="83"/>
        <v>331.15543010752685</v>
      </c>
      <c r="AK76" s="20">
        <f t="shared" si="84"/>
        <v>394.83916666666664</v>
      </c>
      <c r="AL76" s="20">
        <f t="shared" si="84"/>
        <v>394.83916666666664</v>
      </c>
      <c r="AM76" s="20">
        <f t="shared" si="84"/>
        <v>394.83916666666664</v>
      </c>
      <c r="AN76" s="20">
        <f t="shared" si="84"/>
        <v>394.83916666666664</v>
      </c>
      <c r="AO76" s="20">
        <f t="shared" si="84"/>
        <v>394.83916666666664</v>
      </c>
      <c r="AP76" s="20">
        <f t="shared" si="84"/>
        <v>394.83916666666664</v>
      </c>
      <c r="AQ76" s="20">
        <f t="shared" si="84"/>
        <v>394.83916666666664</v>
      </c>
      <c r="AR76" s="2">
        <f t="shared" si="85"/>
        <v>3095.0295967741931</v>
      </c>
      <c r="AS76" s="113"/>
      <c r="AT76" s="113"/>
      <c r="AU76" s="3"/>
      <c r="AV76" s="16">
        <f t="shared" si="86"/>
        <v>331.15543010752685</v>
      </c>
      <c r="AW76" s="16">
        <f t="shared" si="87"/>
        <v>394.83916666666664</v>
      </c>
      <c r="AX76" s="16">
        <f t="shared" si="87"/>
        <v>394.83916666666664</v>
      </c>
      <c r="AY76" s="16">
        <f t="shared" si="87"/>
        <v>394.83916666666664</v>
      </c>
      <c r="AZ76" s="16">
        <f t="shared" si="77"/>
        <v>394.83916666666664</v>
      </c>
      <c r="BA76" s="16">
        <f t="shared" si="77"/>
        <v>394.83916666666664</v>
      </c>
      <c r="BB76" s="16">
        <f t="shared" si="77"/>
        <v>394.83916666666664</v>
      </c>
      <c r="BC76" s="16">
        <f t="shared" si="77"/>
        <v>394.83916666666664</v>
      </c>
      <c r="BD76" s="16">
        <f t="shared" si="36"/>
        <v>3095.0295967741931</v>
      </c>
      <c r="BE76" s="16">
        <f t="shared" si="88"/>
        <v>410.00099066666667</v>
      </c>
      <c r="BF76" s="16">
        <f t="shared" si="88"/>
        <v>410.00099066666667</v>
      </c>
      <c r="BG76" s="16">
        <f t="shared" si="88"/>
        <v>410.00099066666667</v>
      </c>
      <c r="BH76" s="16">
        <f t="shared" si="88"/>
        <v>410.00099066666667</v>
      </c>
      <c r="BI76" s="16">
        <f t="shared" si="88"/>
        <v>410.00099066666667</v>
      </c>
      <c r="BJ76" s="16">
        <f t="shared" si="88"/>
        <v>410.00099066666667</v>
      </c>
      <c r="BK76" s="16">
        <f t="shared" si="89"/>
        <v>2460.0059439999995</v>
      </c>
    </row>
    <row r="77" spans="1:63" customFormat="1" ht="14.55" customHeight="1" x14ac:dyDescent="0.3">
      <c r="A77" s="5" t="s">
        <v>0</v>
      </c>
      <c r="B77" s="5" t="s">
        <v>22</v>
      </c>
      <c r="C77" s="5" t="s">
        <v>23</v>
      </c>
      <c r="D77" s="5"/>
      <c r="E77" s="5" t="s">
        <v>59</v>
      </c>
      <c r="F77" s="13" t="s">
        <v>634</v>
      </c>
      <c r="G77" s="5">
        <v>1</v>
      </c>
      <c r="H77" s="5" t="s">
        <v>25</v>
      </c>
      <c r="I77" s="5" t="s">
        <v>26</v>
      </c>
      <c r="J77" s="5" t="s">
        <v>66</v>
      </c>
      <c r="K77" s="5">
        <v>1</v>
      </c>
      <c r="L77" s="5">
        <v>1</v>
      </c>
      <c r="M77" s="5">
        <v>1</v>
      </c>
      <c r="N77" s="5">
        <f t="shared" si="75"/>
        <v>0</v>
      </c>
      <c r="O77" s="110"/>
      <c r="P77" s="110"/>
      <c r="Q77" s="5" t="s">
        <v>28</v>
      </c>
      <c r="R77" s="7">
        <v>45418</v>
      </c>
      <c r="S77" s="7">
        <v>45418</v>
      </c>
      <c r="T77" s="31">
        <v>45418</v>
      </c>
      <c r="U77" s="2">
        <f>_xlfn.XLOOKUP(J77,Catalogo!A:A,Catalogo!E:E)</f>
        <v>4920.011888</v>
      </c>
      <c r="V77" s="2">
        <f>_xlfn.XLOOKUP(J77,Catalogo!A:A,Catalogo!B:B)</f>
        <v>4738.07</v>
      </c>
      <c r="W77" s="2">
        <f t="shared" si="78"/>
        <v>4738.07</v>
      </c>
      <c r="X77" s="2">
        <f t="shared" si="79"/>
        <v>394.83916666666664</v>
      </c>
      <c r="Y77" s="20"/>
      <c r="Z77" s="20">
        <f t="shared" si="80"/>
        <v>331.15543010752685</v>
      </c>
      <c r="AA77" s="20">
        <f t="shared" si="81"/>
        <v>394.83916666666664</v>
      </c>
      <c r="AB77" s="20">
        <f t="shared" si="81"/>
        <v>394.83916666666664</v>
      </c>
      <c r="AC77" s="20">
        <f t="shared" si="81"/>
        <v>394.83916666666664</v>
      </c>
      <c r="AD77" s="20">
        <f t="shared" si="81"/>
        <v>394.83916666666664</v>
      </c>
      <c r="AE77" s="20">
        <f t="shared" si="81"/>
        <v>394.83916666666664</v>
      </c>
      <c r="AF77" s="20">
        <f t="shared" si="81"/>
        <v>394.83916666666664</v>
      </c>
      <c r="AG77" s="20">
        <f t="shared" si="81"/>
        <v>394.83916666666664</v>
      </c>
      <c r="AH77" s="2">
        <f t="shared" si="82"/>
        <v>3095.0295967741931</v>
      </c>
      <c r="AI77" s="20"/>
      <c r="AJ77" s="20">
        <f t="shared" si="83"/>
        <v>331.15543010752685</v>
      </c>
      <c r="AK77" s="20">
        <f t="shared" si="84"/>
        <v>394.83916666666664</v>
      </c>
      <c r="AL77" s="20">
        <f t="shared" si="84"/>
        <v>394.83916666666664</v>
      </c>
      <c r="AM77" s="20">
        <f t="shared" si="84"/>
        <v>394.83916666666664</v>
      </c>
      <c r="AN77" s="20">
        <f t="shared" si="84"/>
        <v>394.83916666666664</v>
      </c>
      <c r="AO77" s="20">
        <f t="shared" si="84"/>
        <v>394.83916666666664</v>
      </c>
      <c r="AP77" s="20">
        <f t="shared" si="84"/>
        <v>394.83916666666664</v>
      </c>
      <c r="AQ77" s="20">
        <f t="shared" si="84"/>
        <v>394.83916666666664</v>
      </c>
      <c r="AR77" s="2">
        <f t="shared" si="85"/>
        <v>3095.0295967741931</v>
      </c>
      <c r="AS77" s="113"/>
      <c r="AT77" s="113"/>
      <c r="AU77" s="3"/>
      <c r="AV77" s="16">
        <f t="shared" si="86"/>
        <v>331.15543010752685</v>
      </c>
      <c r="AW77" s="16">
        <f t="shared" si="87"/>
        <v>394.83916666666664</v>
      </c>
      <c r="AX77" s="16">
        <f t="shared" si="87"/>
        <v>394.83916666666664</v>
      </c>
      <c r="AY77" s="16">
        <f t="shared" si="87"/>
        <v>394.83916666666664</v>
      </c>
      <c r="AZ77" s="16">
        <f t="shared" si="77"/>
        <v>394.83916666666664</v>
      </c>
      <c r="BA77" s="16">
        <f t="shared" si="77"/>
        <v>394.83916666666664</v>
      </c>
      <c r="BB77" s="16">
        <f t="shared" si="77"/>
        <v>394.83916666666664</v>
      </c>
      <c r="BC77" s="16">
        <f t="shared" si="77"/>
        <v>394.83916666666664</v>
      </c>
      <c r="BD77" s="16">
        <f t="shared" si="36"/>
        <v>3095.0295967741931</v>
      </c>
      <c r="BE77" s="16">
        <f t="shared" si="88"/>
        <v>410.00099066666667</v>
      </c>
      <c r="BF77" s="16">
        <f t="shared" si="88"/>
        <v>410.00099066666667</v>
      </c>
      <c r="BG77" s="16">
        <f t="shared" si="88"/>
        <v>410.00099066666667</v>
      </c>
      <c r="BH77" s="16">
        <f t="shared" si="88"/>
        <v>410.00099066666667</v>
      </c>
      <c r="BI77" s="16">
        <f t="shared" si="88"/>
        <v>410.00099066666667</v>
      </c>
      <c r="BJ77" s="16">
        <f t="shared" si="88"/>
        <v>410.00099066666667</v>
      </c>
      <c r="BK77" s="16">
        <f t="shared" si="89"/>
        <v>2460.0059439999995</v>
      </c>
    </row>
    <row r="78" spans="1:63" customFormat="1" ht="14.55" customHeight="1" x14ac:dyDescent="0.3">
      <c r="A78" s="4" t="s">
        <v>0</v>
      </c>
      <c r="B78" s="5" t="s">
        <v>22</v>
      </c>
      <c r="C78" s="4" t="s">
        <v>23</v>
      </c>
      <c r="D78" s="4"/>
      <c r="E78" s="4" t="s">
        <v>60</v>
      </c>
      <c r="F78" s="8" t="s">
        <v>635</v>
      </c>
      <c r="G78" s="4">
        <v>1</v>
      </c>
      <c r="H78" s="4" t="s">
        <v>25</v>
      </c>
      <c r="I78" s="4" t="s">
        <v>26</v>
      </c>
      <c r="J78" s="5" t="s">
        <v>66</v>
      </c>
      <c r="K78" s="4">
        <v>1</v>
      </c>
      <c r="L78" s="4">
        <v>1</v>
      </c>
      <c r="M78" s="4">
        <v>1</v>
      </c>
      <c r="N78" s="5">
        <f t="shared" si="75"/>
        <v>0</v>
      </c>
      <c r="O78" s="110"/>
      <c r="P78" s="110"/>
      <c r="Q78" s="4" t="s">
        <v>28</v>
      </c>
      <c r="R78" s="7">
        <v>45418</v>
      </c>
      <c r="S78" s="7">
        <v>45418</v>
      </c>
      <c r="T78" s="31">
        <v>45418</v>
      </c>
      <c r="U78" s="2">
        <f>_xlfn.XLOOKUP(J78,Catalogo!A:A,Catalogo!E:E)</f>
        <v>4920.011888</v>
      </c>
      <c r="V78" s="2">
        <f>_xlfn.XLOOKUP(J78,Catalogo!A:A,Catalogo!B:B)</f>
        <v>4738.07</v>
      </c>
      <c r="W78" s="2">
        <f t="shared" si="78"/>
        <v>4738.07</v>
      </c>
      <c r="X78" s="2">
        <f t="shared" si="79"/>
        <v>394.83916666666664</v>
      </c>
      <c r="Y78" s="20"/>
      <c r="Z78" s="20">
        <f t="shared" si="80"/>
        <v>331.15543010752685</v>
      </c>
      <c r="AA78" s="20">
        <f t="shared" si="81"/>
        <v>394.83916666666664</v>
      </c>
      <c r="AB78" s="20">
        <f t="shared" si="81"/>
        <v>394.83916666666664</v>
      </c>
      <c r="AC78" s="20">
        <f t="shared" si="81"/>
        <v>394.83916666666664</v>
      </c>
      <c r="AD78" s="20">
        <f t="shared" si="81"/>
        <v>394.83916666666664</v>
      </c>
      <c r="AE78" s="20">
        <f t="shared" si="81"/>
        <v>394.83916666666664</v>
      </c>
      <c r="AF78" s="20">
        <f t="shared" si="81"/>
        <v>394.83916666666664</v>
      </c>
      <c r="AG78" s="20">
        <f t="shared" si="81"/>
        <v>394.83916666666664</v>
      </c>
      <c r="AH78" s="2">
        <f t="shared" si="82"/>
        <v>3095.0295967741931</v>
      </c>
      <c r="AI78" s="20"/>
      <c r="AJ78" s="20">
        <f t="shared" si="83"/>
        <v>331.15543010752685</v>
      </c>
      <c r="AK78" s="20">
        <f t="shared" si="84"/>
        <v>394.83916666666664</v>
      </c>
      <c r="AL78" s="20">
        <f t="shared" si="84"/>
        <v>394.83916666666664</v>
      </c>
      <c r="AM78" s="20">
        <f t="shared" si="84"/>
        <v>394.83916666666664</v>
      </c>
      <c r="AN78" s="20">
        <f t="shared" si="84"/>
        <v>394.83916666666664</v>
      </c>
      <c r="AO78" s="20">
        <f t="shared" si="84"/>
        <v>394.83916666666664</v>
      </c>
      <c r="AP78" s="20">
        <f t="shared" si="84"/>
        <v>394.83916666666664</v>
      </c>
      <c r="AQ78" s="20">
        <f t="shared" si="84"/>
        <v>394.83916666666664</v>
      </c>
      <c r="AR78" s="2">
        <f t="shared" si="85"/>
        <v>3095.0295967741931</v>
      </c>
      <c r="AS78" s="113"/>
      <c r="AT78" s="113"/>
      <c r="AU78" s="3"/>
      <c r="AV78" s="16">
        <f t="shared" si="86"/>
        <v>331.15543010752685</v>
      </c>
      <c r="AW78" s="16">
        <f t="shared" si="87"/>
        <v>394.83916666666664</v>
      </c>
      <c r="AX78" s="16">
        <f t="shared" si="87"/>
        <v>394.83916666666664</v>
      </c>
      <c r="AY78" s="16">
        <f t="shared" si="87"/>
        <v>394.83916666666664</v>
      </c>
      <c r="AZ78" s="16">
        <f t="shared" si="77"/>
        <v>394.83916666666664</v>
      </c>
      <c r="BA78" s="16">
        <f t="shared" si="77"/>
        <v>394.83916666666664</v>
      </c>
      <c r="BB78" s="16">
        <f t="shared" si="77"/>
        <v>394.83916666666664</v>
      </c>
      <c r="BC78" s="16">
        <f t="shared" si="77"/>
        <v>394.83916666666664</v>
      </c>
      <c r="BD78" s="16">
        <f t="shared" si="36"/>
        <v>3095.0295967741931</v>
      </c>
      <c r="BE78" s="16">
        <f t="shared" si="88"/>
        <v>410.00099066666667</v>
      </c>
      <c r="BF78" s="16">
        <f t="shared" si="88"/>
        <v>410.00099066666667</v>
      </c>
      <c r="BG78" s="16">
        <f t="shared" si="88"/>
        <v>410.00099066666667</v>
      </c>
      <c r="BH78" s="16">
        <f t="shared" si="88"/>
        <v>410.00099066666667</v>
      </c>
      <c r="BI78" s="16">
        <f t="shared" si="88"/>
        <v>410.00099066666667</v>
      </c>
      <c r="BJ78" s="16">
        <f t="shared" si="88"/>
        <v>410.00099066666667</v>
      </c>
      <c r="BK78" s="16">
        <f t="shared" si="89"/>
        <v>2460.0059439999995</v>
      </c>
    </row>
    <row r="79" spans="1:63" customFormat="1" ht="14.55" customHeight="1" x14ac:dyDescent="0.3">
      <c r="A79" s="4" t="s">
        <v>0</v>
      </c>
      <c r="B79" s="5" t="s">
        <v>22</v>
      </c>
      <c r="C79" s="4" t="s">
        <v>23</v>
      </c>
      <c r="D79" s="4"/>
      <c r="E79" s="4" t="s">
        <v>48</v>
      </c>
      <c r="F79" s="4" t="s">
        <v>637</v>
      </c>
      <c r="G79" s="4">
        <v>1</v>
      </c>
      <c r="H79" s="4" t="s">
        <v>25</v>
      </c>
      <c r="I79" s="4" t="s">
        <v>26</v>
      </c>
      <c r="J79" s="5" t="s">
        <v>67</v>
      </c>
      <c r="K79" s="4">
        <v>1</v>
      </c>
      <c r="L79" s="4">
        <v>1</v>
      </c>
      <c r="M79" s="4">
        <v>1</v>
      </c>
      <c r="N79" s="4">
        <f t="shared" si="75"/>
        <v>0</v>
      </c>
      <c r="O79" s="110">
        <v>3</v>
      </c>
      <c r="P79" s="110">
        <v>3</v>
      </c>
      <c r="Q79" s="4" t="s">
        <v>28</v>
      </c>
      <c r="R79" s="7">
        <v>45400</v>
      </c>
      <c r="S79" s="7">
        <v>45400</v>
      </c>
      <c r="T79" s="31">
        <v>45400</v>
      </c>
      <c r="U79" s="2">
        <f>_xlfn.XLOOKUP(J79,Catalogo!A:A,Catalogo!E:E)</f>
        <v>11028.472576</v>
      </c>
      <c r="V79" s="2">
        <f>_xlfn.XLOOKUP(J79,Catalogo!A:A,Catalogo!B:B)</f>
        <v>10620.64</v>
      </c>
      <c r="W79" s="2">
        <f t="shared" si="78"/>
        <v>10620.64</v>
      </c>
      <c r="X79" s="2">
        <f t="shared" si="79"/>
        <v>885.05333333333328</v>
      </c>
      <c r="Y79" s="20">
        <f>X79/30*(($Y$1-R79)+1)</f>
        <v>383.52311111111106</v>
      </c>
      <c r="Z79" s="20">
        <f t="shared" ref="Z79:AG81" si="90">$X79</f>
        <v>885.05333333333328</v>
      </c>
      <c r="AA79" s="20">
        <f t="shared" si="90"/>
        <v>885.05333333333328</v>
      </c>
      <c r="AB79" s="20">
        <f t="shared" si="90"/>
        <v>885.05333333333328</v>
      </c>
      <c r="AC79" s="20">
        <f t="shared" si="90"/>
        <v>885.05333333333328</v>
      </c>
      <c r="AD79" s="20">
        <f t="shared" si="90"/>
        <v>885.05333333333328</v>
      </c>
      <c r="AE79" s="20">
        <f t="shared" si="90"/>
        <v>885.05333333333328</v>
      </c>
      <c r="AF79" s="20">
        <f t="shared" si="90"/>
        <v>885.05333333333328</v>
      </c>
      <c r="AG79" s="20">
        <f t="shared" si="90"/>
        <v>885.05333333333328</v>
      </c>
      <c r="AH79" s="2">
        <f t="shared" si="82"/>
        <v>7463.9497777777779</v>
      </c>
      <c r="AI79" s="20">
        <f>(($V79*$M79)/12)/30*(($Y$1-$T79)+1)</f>
        <v>383.52311111111106</v>
      </c>
      <c r="AJ79" s="20">
        <f t="shared" ref="AJ79:AQ81" si="91">$X79</f>
        <v>885.05333333333328</v>
      </c>
      <c r="AK79" s="20">
        <f t="shared" si="91"/>
        <v>885.05333333333328</v>
      </c>
      <c r="AL79" s="20">
        <f t="shared" si="91"/>
        <v>885.05333333333328</v>
      </c>
      <c r="AM79" s="20">
        <f t="shared" si="91"/>
        <v>885.05333333333328</v>
      </c>
      <c r="AN79" s="20">
        <f t="shared" si="91"/>
        <v>885.05333333333328</v>
      </c>
      <c r="AO79" s="20">
        <f t="shared" si="91"/>
        <v>885.05333333333328</v>
      </c>
      <c r="AP79" s="20">
        <f t="shared" si="91"/>
        <v>885.05333333333328</v>
      </c>
      <c r="AQ79" s="20">
        <f t="shared" si="91"/>
        <v>885.05333333333328</v>
      </c>
      <c r="AR79" s="2">
        <f t="shared" ref="AR79:AR86" si="92">SUM(AI79:AQ79)</f>
        <v>7463.9497777777779</v>
      </c>
      <c r="AS79" s="113"/>
      <c r="AT79" s="113"/>
      <c r="AU79" s="2">
        <f>(($V79*$L79)/12)/30*(($AU$1-$S79)+1)</f>
        <v>383.52311111111106</v>
      </c>
      <c r="AV79" s="2">
        <f>($V79*$L79)/12</f>
        <v>885.05333333333328</v>
      </c>
      <c r="AW79" s="2">
        <f t="shared" si="87"/>
        <v>885.05333333333328</v>
      </c>
      <c r="AX79" s="2">
        <f t="shared" si="87"/>
        <v>885.05333333333328</v>
      </c>
      <c r="AY79" s="2">
        <f t="shared" si="87"/>
        <v>885.05333333333328</v>
      </c>
      <c r="AZ79" s="2">
        <f t="shared" si="77"/>
        <v>885.05333333333328</v>
      </c>
      <c r="BA79" s="2">
        <f t="shared" si="77"/>
        <v>885.05333333333328</v>
      </c>
      <c r="BB79" s="2">
        <f t="shared" si="77"/>
        <v>885.05333333333328</v>
      </c>
      <c r="BC79" s="2">
        <f t="shared" si="77"/>
        <v>885.05333333333328</v>
      </c>
      <c r="BD79" s="16">
        <f t="shared" si="36"/>
        <v>7463.9497777777779</v>
      </c>
      <c r="BE79" s="16">
        <f t="shared" si="88"/>
        <v>919.03938133333338</v>
      </c>
      <c r="BF79" s="16">
        <f t="shared" si="88"/>
        <v>919.03938133333338</v>
      </c>
      <c r="BG79" s="16">
        <f t="shared" si="88"/>
        <v>919.03938133333338</v>
      </c>
      <c r="BH79" s="16">
        <f t="shared" si="88"/>
        <v>919.03938133333338</v>
      </c>
      <c r="BI79" s="16">
        <f t="shared" si="88"/>
        <v>919.03938133333338</v>
      </c>
      <c r="BJ79" s="16">
        <f t="shared" si="88"/>
        <v>919.03938133333338</v>
      </c>
      <c r="BK79" s="16">
        <f t="shared" si="89"/>
        <v>5514.2362880000001</v>
      </c>
    </row>
    <row r="80" spans="1:63" customFormat="1" ht="14.55" customHeight="1" x14ac:dyDescent="0.3">
      <c r="A80" s="5" t="s">
        <v>0</v>
      </c>
      <c r="B80" s="5" t="s">
        <v>22</v>
      </c>
      <c r="C80" s="5" t="s">
        <v>23</v>
      </c>
      <c r="D80" s="5"/>
      <c r="E80" s="5" t="s">
        <v>50</v>
      </c>
      <c r="F80" s="5" t="s">
        <v>640</v>
      </c>
      <c r="G80" s="5">
        <v>1</v>
      </c>
      <c r="H80" s="5" t="s">
        <v>25</v>
      </c>
      <c r="I80" s="5" t="s">
        <v>26</v>
      </c>
      <c r="J80" s="5" t="s">
        <v>67</v>
      </c>
      <c r="K80" s="5">
        <v>1</v>
      </c>
      <c r="L80" s="5">
        <v>1</v>
      </c>
      <c r="M80" s="5">
        <v>1</v>
      </c>
      <c r="N80" s="5">
        <f t="shared" si="75"/>
        <v>0</v>
      </c>
      <c r="O80" s="110"/>
      <c r="P80" s="110"/>
      <c r="Q80" s="5" t="s">
        <v>28</v>
      </c>
      <c r="R80" s="7">
        <v>45414</v>
      </c>
      <c r="S80" s="7">
        <v>45414</v>
      </c>
      <c r="T80" s="70">
        <v>45414</v>
      </c>
      <c r="U80" s="2">
        <f>_xlfn.XLOOKUP(J80,Catalogo!A:A,Catalogo!E:E)</f>
        <v>11028.472576</v>
      </c>
      <c r="V80" s="2">
        <f>_xlfn.XLOOKUP(J80,Catalogo!A:A,Catalogo!B:B)</f>
        <v>10620.64</v>
      </c>
      <c r="W80" s="2">
        <f t="shared" si="78"/>
        <v>10620.64</v>
      </c>
      <c r="X80" s="2">
        <f t="shared" si="79"/>
        <v>885.05333333333328</v>
      </c>
      <c r="Y80" s="20"/>
      <c r="Z80" s="20">
        <f>X80/31*(($Z$1-R80)+1)</f>
        <v>856.5032258064515</v>
      </c>
      <c r="AA80" s="20">
        <f t="shared" si="90"/>
        <v>885.05333333333328</v>
      </c>
      <c r="AB80" s="20">
        <f t="shared" si="90"/>
        <v>885.05333333333328</v>
      </c>
      <c r="AC80" s="20">
        <f t="shared" si="90"/>
        <v>885.05333333333328</v>
      </c>
      <c r="AD80" s="20">
        <f t="shared" si="90"/>
        <v>885.05333333333328</v>
      </c>
      <c r="AE80" s="20">
        <f t="shared" si="90"/>
        <v>885.05333333333328</v>
      </c>
      <c r="AF80" s="20">
        <f t="shared" si="90"/>
        <v>885.05333333333328</v>
      </c>
      <c r="AG80" s="20">
        <f t="shared" si="90"/>
        <v>885.05333333333328</v>
      </c>
      <c r="AH80" s="2">
        <f t="shared" si="82"/>
        <v>7051.8765591397841</v>
      </c>
      <c r="AI80" s="20"/>
      <c r="AJ80" s="20">
        <f>$X80/31*(($AJ$1-$T80)+1)</f>
        <v>856.5032258064515</v>
      </c>
      <c r="AK80" s="20">
        <f t="shared" si="91"/>
        <v>885.05333333333328</v>
      </c>
      <c r="AL80" s="20">
        <f t="shared" si="91"/>
        <v>885.05333333333328</v>
      </c>
      <c r="AM80" s="20">
        <f t="shared" si="91"/>
        <v>885.05333333333328</v>
      </c>
      <c r="AN80" s="20">
        <f t="shared" si="91"/>
        <v>885.05333333333328</v>
      </c>
      <c r="AO80" s="20">
        <f t="shared" si="91"/>
        <v>885.05333333333328</v>
      </c>
      <c r="AP80" s="20">
        <f t="shared" si="91"/>
        <v>885.05333333333328</v>
      </c>
      <c r="AQ80" s="20">
        <f t="shared" si="91"/>
        <v>885.05333333333328</v>
      </c>
      <c r="AR80" s="2">
        <f t="shared" si="92"/>
        <v>7051.8765591397841</v>
      </c>
      <c r="AS80" s="113"/>
      <c r="AT80" s="113"/>
      <c r="AU80" s="3"/>
      <c r="AV80" s="16">
        <f>(($V80*$L80)/12)/31*(($AV$1-$S80)+1)</f>
        <v>856.5032258064515</v>
      </c>
      <c r="AW80" s="16">
        <f t="shared" si="87"/>
        <v>885.05333333333328</v>
      </c>
      <c r="AX80" s="16">
        <f t="shared" si="87"/>
        <v>885.05333333333328</v>
      </c>
      <c r="AY80" s="16">
        <f t="shared" si="87"/>
        <v>885.05333333333328</v>
      </c>
      <c r="AZ80" s="16">
        <f t="shared" si="77"/>
        <v>885.05333333333328</v>
      </c>
      <c r="BA80" s="16">
        <f t="shared" si="77"/>
        <v>885.05333333333328</v>
      </c>
      <c r="BB80" s="16">
        <f t="shared" si="77"/>
        <v>885.05333333333328</v>
      </c>
      <c r="BC80" s="16">
        <f t="shared" si="77"/>
        <v>885.05333333333328</v>
      </c>
      <c r="BD80" s="16">
        <f t="shared" si="36"/>
        <v>7051.8765591397841</v>
      </c>
      <c r="BE80" s="16">
        <f t="shared" si="88"/>
        <v>919.03938133333338</v>
      </c>
      <c r="BF80" s="16">
        <f t="shared" si="88"/>
        <v>919.03938133333338</v>
      </c>
      <c r="BG80" s="16">
        <f t="shared" si="88"/>
        <v>919.03938133333338</v>
      </c>
      <c r="BH80" s="16">
        <f t="shared" si="88"/>
        <v>919.03938133333338</v>
      </c>
      <c r="BI80" s="16">
        <f t="shared" si="88"/>
        <v>919.03938133333338</v>
      </c>
      <c r="BJ80" s="16">
        <f t="shared" si="88"/>
        <v>919.03938133333338</v>
      </c>
      <c r="BK80" s="16">
        <f t="shared" si="89"/>
        <v>5514.2362880000001</v>
      </c>
    </row>
    <row r="81" spans="1:63" customFormat="1" ht="14.55" customHeight="1" x14ac:dyDescent="0.3">
      <c r="A81" s="4" t="s">
        <v>0</v>
      </c>
      <c r="B81" s="5" t="s">
        <v>22</v>
      </c>
      <c r="C81" s="4" t="s">
        <v>23</v>
      </c>
      <c r="D81" s="4"/>
      <c r="E81" s="4" t="s">
        <v>51</v>
      </c>
      <c r="F81" s="4" t="s">
        <v>641</v>
      </c>
      <c r="G81" s="4">
        <v>1</v>
      </c>
      <c r="H81" s="4" t="s">
        <v>25</v>
      </c>
      <c r="I81" s="4" t="s">
        <v>26</v>
      </c>
      <c r="J81" s="5" t="s">
        <v>67</v>
      </c>
      <c r="K81" s="4">
        <v>1</v>
      </c>
      <c r="L81" s="4">
        <v>1</v>
      </c>
      <c r="M81" s="4">
        <v>1</v>
      </c>
      <c r="N81" s="4">
        <f t="shared" si="75"/>
        <v>0</v>
      </c>
      <c r="O81" s="110"/>
      <c r="P81" s="110"/>
      <c r="Q81" s="4" t="s">
        <v>28</v>
      </c>
      <c r="R81" s="7">
        <v>45418</v>
      </c>
      <c r="S81" s="7">
        <v>45418</v>
      </c>
      <c r="T81" s="31">
        <v>45418</v>
      </c>
      <c r="U81" s="2">
        <f>_xlfn.XLOOKUP(J81,Catalogo!A:A,Catalogo!E:E)</f>
        <v>11028.472576</v>
      </c>
      <c r="V81" s="2">
        <f>_xlfn.XLOOKUP(J81,Catalogo!A:A,Catalogo!B:B)</f>
        <v>10620.64</v>
      </c>
      <c r="W81" s="2">
        <f t="shared" si="78"/>
        <v>10620.64</v>
      </c>
      <c r="X81" s="2">
        <f t="shared" si="79"/>
        <v>885.05333333333328</v>
      </c>
      <c r="Y81" s="20"/>
      <c r="Z81" s="20">
        <f>X81/31*(($Z$1-R81)+1)</f>
        <v>742.30279569892468</v>
      </c>
      <c r="AA81" s="20">
        <f t="shared" si="90"/>
        <v>885.05333333333328</v>
      </c>
      <c r="AB81" s="20">
        <f t="shared" si="90"/>
        <v>885.05333333333328</v>
      </c>
      <c r="AC81" s="20">
        <f t="shared" si="90"/>
        <v>885.05333333333328</v>
      </c>
      <c r="AD81" s="20">
        <f t="shared" si="90"/>
        <v>885.05333333333328</v>
      </c>
      <c r="AE81" s="20">
        <f t="shared" si="90"/>
        <v>885.05333333333328</v>
      </c>
      <c r="AF81" s="20">
        <f t="shared" si="90"/>
        <v>885.05333333333328</v>
      </c>
      <c r="AG81" s="20">
        <f t="shared" si="90"/>
        <v>885.05333333333328</v>
      </c>
      <c r="AH81" s="2">
        <f t="shared" si="82"/>
        <v>6937.6761290322574</v>
      </c>
      <c r="AI81" s="20"/>
      <c r="AJ81" s="20">
        <f>$X81/31*(($AJ$1-$T81)+1)</f>
        <v>742.30279569892468</v>
      </c>
      <c r="AK81" s="20">
        <f t="shared" si="91"/>
        <v>885.05333333333328</v>
      </c>
      <c r="AL81" s="20">
        <f t="shared" si="91"/>
        <v>885.05333333333328</v>
      </c>
      <c r="AM81" s="20">
        <f t="shared" si="91"/>
        <v>885.05333333333328</v>
      </c>
      <c r="AN81" s="20">
        <f t="shared" si="91"/>
        <v>885.05333333333328</v>
      </c>
      <c r="AO81" s="20">
        <f t="shared" si="91"/>
        <v>885.05333333333328</v>
      </c>
      <c r="AP81" s="20">
        <f t="shared" si="91"/>
        <v>885.05333333333328</v>
      </c>
      <c r="AQ81" s="20">
        <f t="shared" si="91"/>
        <v>885.05333333333328</v>
      </c>
      <c r="AR81" s="2">
        <f t="shared" si="92"/>
        <v>6937.6761290322574</v>
      </c>
      <c r="AS81" s="113"/>
      <c r="AT81" s="113"/>
      <c r="AU81" s="3"/>
      <c r="AV81" s="16">
        <f>(($V81*$L81)/12)/31*(($AV$1-$S81)+1)</f>
        <v>742.30279569892468</v>
      </c>
      <c r="AW81" s="16">
        <f t="shared" si="87"/>
        <v>885.05333333333328</v>
      </c>
      <c r="AX81" s="16">
        <f t="shared" si="87"/>
        <v>885.05333333333328</v>
      </c>
      <c r="AY81" s="16">
        <f t="shared" si="87"/>
        <v>885.05333333333328</v>
      </c>
      <c r="AZ81" s="16">
        <f t="shared" si="77"/>
        <v>885.05333333333328</v>
      </c>
      <c r="BA81" s="16">
        <f t="shared" si="77"/>
        <v>885.05333333333328</v>
      </c>
      <c r="BB81" s="16">
        <f t="shared" si="77"/>
        <v>885.05333333333328</v>
      </c>
      <c r="BC81" s="16">
        <f t="shared" si="77"/>
        <v>885.05333333333328</v>
      </c>
      <c r="BD81" s="16">
        <f t="shared" si="36"/>
        <v>6937.6761290322574</v>
      </c>
      <c r="BE81" s="16">
        <f t="shared" si="88"/>
        <v>919.03938133333338</v>
      </c>
      <c r="BF81" s="16">
        <f t="shared" si="88"/>
        <v>919.03938133333338</v>
      </c>
      <c r="BG81" s="16">
        <f t="shared" si="88"/>
        <v>919.03938133333338</v>
      </c>
      <c r="BH81" s="16">
        <f t="shared" si="88"/>
        <v>919.03938133333338</v>
      </c>
      <c r="BI81" s="16">
        <f t="shared" si="88"/>
        <v>919.03938133333338</v>
      </c>
      <c r="BJ81" s="16">
        <f t="shared" si="88"/>
        <v>919.03938133333338</v>
      </c>
      <c r="BK81" s="16">
        <f t="shared" si="89"/>
        <v>5514.2362880000001</v>
      </c>
    </row>
    <row r="82" spans="1:63" customFormat="1" ht="14.55" customHeight="1" x14ac:dyDescent="0.3">
      <c r="A82" s="4" t="s">
        <v>0</v>
      </c>
      <c r="B82" s="5" t="s">
        <v>22</v>
      </c>
      <c r="C82" s="4" t="s">
        <v>23</v>
      </c>
      <c r="D82" s="4"/>
      <c r="E82" s="4" t="s">
        <v>48</v>
      </c>
      <c r="F82" s="4" t="s">
        <v>637</v>
      </c>
      <c r="G82" s="4">
        <v>1</v>
      </c>
      <c r="H82" s="4" t="s">
        <v>25</v>
      </c>
      <c r="I82" s="4" t="s">
        <v>26</v>
      </c>
      <c r="J82" s="5" t="s">
        <v>68</v>
      </c>
      <c r="K82" s="4">
        <v>410</v>
      </c>
      <c r="L82" s="4">
        <v>410</v>
      </c>
      <c r="M82" s="4">
        <v>410</v>
      </c>
      <c r="N82" s="4">
        <f t="shared" si="75"/>
        <v>0</v>
      </c>
      <c r="O82" s="110">
        <v>941</v>
      </c>
      <c r="P82" s="110">
        <v>941</v>
      </c>
      <c r="Q82" s="4" t="s">
        <v>28</v>
      </c>
      <c r="R82" s="7">
        <v>45400</v>
      </c>
      <c r="S82" s="7">
        <v>45400</v>
      </c>
      <c r="T82" s="31">
        <v>45400</v>
      </c>
      <c r="U82" s="2">
        <f>_xlfn.XLOOKUP(J82,Catalogo!A:A,Catalogo!E:E)</f>
        <v>33.561087999999998</v>
      </c>
      <c r="V82" s="2">
        <f>_xlfn.XLOOKUP(J82,Catalogo!A:A,Catalogo!B:B)</f>
        <v>32.32</v>
      </c>
      <c r="W82" s="2">
        <f t="shared" si="78"/>
        <v>13251.2</v>
      </c>
      <c r="X82" s="2">
        <f t="shared" si="79"/>
        <v>1104.2666666666667</v>
      </c>
      <c r="Y82" s="20">
        <f>X82/30*(($Y$1-R82)+1)</f>
        <v>478.51555555555552</v>
      </c>
      <c r="Z82" s="20">
        <f t="shared" ref="Z82:AG87" si="93">$X82</f>
        <v>1104.2666666666667</v>
      </c>
      <c r="AA82" s="20">
        <f t="shared" si="93"/>
        <v>1104.2666666666667</v>
      </c>
      <c r="AB82" s="20">
        <f t="shared" si="93"/>
        <v>1104.2666666666667</v>
      </c>
      <c r="AC82" s="20">
        <f t="shared" si="93"/>
        <v>1104.2666666666667</v>
      </c>
      <c r="AD82" s="20">
        <f t="shared" si="93"/>
        <v>1104.2666666666667</v>
      </c>
      <c r="AE82" s="20">
        <f t="shared" si="93"/>
        <v>1104.2666666666667</v>
      </c>
      <c r="AF82" s="20">
        <f t="shared" si="93"/>
        <v>1104.2666666666667</v>
      </c>
      <c r="AG82" s="20">
        <f t="shared" si="93"/>
        <v>1104.2666666666667</v>
      </c>
      <c r="AH82" s="2">
        <f t="shared" si="82"/>
        <v>9312.6488888888871</v>
      </c>
      <c r="AI82" s="20">
        <f>(($V82*$M82)/12)/30*(($Y$1-$T82)+1)</f>
        <v>478.51555555555552</v>
      </c>
      <c r="AJ82" s="20">
        <f t="shared" ref="AJ82:AQ86" si="94">$X82</f>
        <v>1104.2666666666667</v>
      </c>
      <c r="AK82" s="20">
        <f t="shared" si="94"/>
        <v>1104.2666666666667</v>
      </c>
      <c r="AL82" s="20">
        <f t="shared" si="94"/>
        <v>1104.2666666666667</v>
      </c>
      <c r="AM82" s="20">
        <f t="shared" si="94"/>
        <v>1104.2666666666667</v>
      </c>
      <c r="AN82" s="20">
        <f t="shared" si="94"/>
        <v>1104.2666666666667</v>
      </c>
      <c r="AO82" s="20">
        <f t="shared" si="94"/>
        <v>1104.2666666666667</v>
      </c>
      <c r="AP82" s="20">
        <f t="shared" si="94"/>
        <v>1104.2666666666667</v>
      </c>
      <c r="AQ82" s="20">
        <f t="shared" si="94"/>
        <v>1104.2666666666667</v>
      </c>
      <c r="AR82" s="2">
        <f t="shared" si="92"/>
        <v>9312.6488888888871</v>
      </c>
      <c r="AS82" s="113"/>
      <c r="AT82" s="113"/>
      <c r="AU82" s="2">
        <f>(($V82*$L82)/12)/30*(($AU$1-$S82)+1)</f>
        <v>478.51555555555552</v>
      </c>
      <c r="AV82" s="2">
        <f>($V82*$L82)/12</f>
        <v>1104.2666666666667</v>
      </c>
      <c r="AW82" s="2">
        <f t="shared" si="87"/>
        <v>1104.2666666666667</v>
      </c>
      <c r="AX82" s="2">
        <f t="shared" si="87"/>
        <v>1104.2666666666667</v>
      </c>
      <c r="AY82" s="2">
        <f t="shared" si="87"/>
        <v>1104.2666666666667</v>
      </c>
      <c r="AZ82" s="2">
        <f t="shared" si="77"/>
        <v>1104.2666666666667</v>
      </c>
      <c r="BA82" s="2">
        <f t="shared" si="77"/>
        <v>1104.2666666666667</v>
      </c>
      <c r="BB82" s="2">
        <f t="shared" si="77"/>
        <v>1104.2666666666667</v>
      </c>
      <c r="BC82" s="2">
        <f t="shared" si="77"/>
        <v>1104.2666666666667</v>
      </c>
      <c r="BD82" s="16">
        <f t="shared" si="36"/>
        <v>9312.6488888888871</v>
      </c>
      <c r="BE82" s="16">
        <f t="shared" si="88"/>
        <v>1146.6705066666666</v>
      </c>
      <c r="BF82" s="16">
        <f t="shared" si="88"/>
        <v>1146.6705066666666</v>
      </c>
      <c r="BG82" s="16">
        <f t="shared" si="88"/>
        <v>1146.6705066666666</v>
      </c>
      <c r="BH82" s="16">
        <f t="shared" si="88"/>
        <v>1146.6705066666666</v>
      </c>
      <c r="BI82" s="16">
        <f t="shared" si="88"/>
        <v>1146.6705066666666</v>
      </c>
      <c r="BJ82" s="16">
        <f t="shared" si="88"/>
        <v>1146.6705066666666</v>
      </c>
      <c r="BK82" s="16">
        <f t="shared" si="89"/>
        <v>6880.0230399999991</v>
      </c>
    </row>
    <row r="83" spans="1:63" customFormat="1" ht="14.55" customHeight="1" x14ac:dyDescent="0.3">
      <c r="A83" s="5" t="s">
        <v>0</v>
      </c>
      <c r="B83" s="5" t="s">
        <v>22</v>
      </c>
      <c r="C83" s="5" t="s">
        <v>23</v>
      </c>
      <c r="D83" s="5"/>
      <c r="E83" s="5" t="s">
        <v>50</v>
      </c>
      <c r="F83" s="5" t="s">
        <v>640</v>
      </c>
      <c r="G83" s="5">
        <v>1</v>
      </c>
      <c r="H83" s="5" t="s">
        <v>25</v>
      </c>
      <c r="I83" s="5" t="s">
        <v>26</v>
      </c>
      <c r="J83" s="5" t="s">
        <v>68</v>
      </c>
      <c r="K83" s="5">
        <v>2</v>
      </c>
      <c r="L83" s="5">
        <v>2</v>
      </c>
      <c r="M83" s="5">
        <v>2</v>
      </c>
      <c r="N83" s="4">
        <f t="shared" si="75"/>
        <v>0</v>
      </c>
      <c r="O83" s="110"/>
      <c r="P83" s="110"/>
      <c r="Q83" s="5" t="s">
        <v>28</v>
      </c>
      <c r="R83" s="7">
        <v>45414</v>
      </c>
      <c r="S83" s="7">
        <v>45414</v>
      </c>
      <c r="T83" s="70">
        <v>45414</v>
      </c>
      <c r="U83" s="2">
        <f>_xlfn.XLOOKUP(J83,Catalogo!A:A,Catalogo!E:E)</f>
        <v>33.561087999999998</v>
      </c>
      <c r="V83" s="2">
        <f>_xlfn.XLOOKUP(J83,Catalogo!A:A,Catalogo!B:B)</f>
        <v>32.32</v>
      </c>
      <c r="W83" s="2">
        <f t="shared" si="78"/>
        <v>64.64</v>
      </c>
      <c r="X83" s="2">
        <f t="shared" si="79"/>
        <v>5.3866666666666667</v>
      </c>
      <c r="Y83" s="20"/>
      <c r="Z83" s="20">
        <f>X83/31*(($Z$1-R83)+1)</f>
        <v>5.2129032258064516</v>
      </c>
      <c r="AA83" s="20">
        <f t="shared" si="93"/>
        <v>5.3866666666666667</v>
      </c>
      <c r="AB83" s="20">
        <f t="shared" si="93"/>
        <v>5.3866666666666667</v>
      </c>
      <c r="AC83" s="20">
        <f t="shared" si="93"/>
        <v>5.3866666666666667</v>
      </c>
      <c r="AD83" s="20">
        <f t="shared" si="93"/>
        <v>5.3866666666666667</v>
      </c>
      <c r="AE83" s="20">
        <f t="shared" si="93"/>
        <v>5.3866666666666667</v>
      </c>
      <c r="AF83" s="20">
        <f t="shared" si="93"/>
        <v>5.3866666666666667</v>
      </c>
      <c r="AG83" s="20">
        <f t="shared" si="93"/>
        <v>5.3866666666666667</v>
      </c>
      <c r="AH83" s="2">
        <f t="shared" si="82"/>
        <v>42.91956989247312</v>
      </c>
      <c r="AI83" s="20"/>
      <c r="AJ83" s="20">
        <f>$X83/31*(($AJ$1-$T83)+1)</f>
        <v>5.2129032258064516</v>
      </c>
      <c r="AK83" s="20">
        <f t="shared" si="94"/>
        <v>5.3866666666666667</v>
      </c>
      <c r="AL83" s="20">
        <f t="shared" si="94"/>
        <v>5.3866666666666667</v>
      </c>
      <c r="AM83" s="20">
        <f t="shared" si="94"/>
        <v>5.3866666666666667</v>
      </c>
      <c r="AN83" s="20">
        <f t="shared" si="94"/>
        <v>5.3866666666666667</v>
      </c>
      <c r="AO83" s="20">
        <f t="shared" si="94"/>
        <v>5.3866666666666667</v>
      </c>
      <c r="AP83" s="20">
        <f t="shared" si="94"/>
        <v>5.3866666666666667</v>
      </c>
      <c r="AQ83" s="20">
        <f t="shared" si="94"/>
        <v>5.3866666666666667</v>
      </c>
      <c r="AR83" s="2">
        <f t="shared" si="92"/>
        <v>42.91956989247312</v>
      </c>
      <c r="AS83" s="113"/>
      <c r="AT83" s="113"/>
      <c r="AU83" s="3"/>
      <c r="AV83" s="16">
        <f>(($V83*$L83)/12)/31*(($AV$1-$S83)+1)</f>
        <v>5.2129032258064516</v>
      </c>
      <c r="AW83" s="16">
        <f t="shared" si="87"/>
        <v>5.3866666666666667</v>
      </c>
      <c r="AX83" s="16">
        <f t="shared" si="87"/>
        <v>5.3866666666666667</v>
      </c>
      <c r="AY83" s="16">
        <f t="shared" si="87"/>
        <v>5.3866666666666667</v>
      </c>
      <c r="AZ83" s="16">
        <f t="shared" si="77"/>
        <v>5.3866666666666667</v>
      </c>
      <c r="BA83" s="16">
        <f t="shared" si="77"/>
        <v>5.3866666666666667</v>
      </c>
      <c r="BB83" s="16">
        <f t="shared" si="77"/>
        <v>5.3866666666666667</v>
      </c>
      <c r="BC83" s="16">
        <f t="shared" si="77"/>
        <v>5.3866666666666667</v>
      </c>
      <c r="BD83" s="16">
        <f t="shared" si="36"/>
        <v>42.91956989247312</v>
      </c>
      <c r="BE83" s="16">
        <f t="shared" si="88"/>
        <v>5.5935146666666666</v>
      </c>
      <c r="BF83" s="16">
        <f t="shared" si="88"/>
        <v>5.5935146666666666</v>
      </c>
      <c r="BG83" s="16">
        <f t="shared" si="88"/>
        <v>5.5935146666666666</v>
      </c>
      <c r="BH83" s="16">
        <f t="shared" si="88"/>
        <v>5.5935146666666666</v>
      </c>
      <c r="BI83" s="16">
        <f t="shared" si="88"/>
        <v>5.5935146666666666</v>
      </c>
      <c r="BJ83" s="16">
        <f t="shared" si="88"/>
        <v>5.5935146666666666</v>
      </c>
      <c r="BK83" s="16">
        <f t="shared" si="89"/>
        <v>33.561087999999998</v>
      </c>
    </row>
    <row r="84" spans="1:63" customFormat="1" ht="14.55" customHeight="1" x14ac:dyDescent="0.3">
      <c r="A84" s="4" t="s">
        <v>0</v>
      </c>
      <c r="B84" s="5" t="s">
        <v>22</v>
      </c>
      <c r="C84" s="4" t="s">
        <v>23</v>
      </c>
      <c r="D84" s="4"/>
      <c r="E84" s="4" t="s">
        <v>51</v>
      </c>
      <c r="F84" s="4" t="s">
        <v>641</v>
      </c>
      <c r="G84" s="4">
        <v>1</v>
      </c>
      <c r="H84" s="4" t="s">
        <v>25</v>
      </c>
      <c r="I84" s="4" t="s">
        <v>26</v>
      </c>
      <c r="J84" s="5" t="s">
        <v>68</v>
      </c>
      <c r="K84" s="4">
        <v>2</v>
      </c>
      <c r="L84" s="4">
        <v>2</v>
      </c>
      <c r="M84" s="4">
        <v>2</v>
      </c>
      <c r="N84" s="4">
        <f t="shared" si="75"/>
        <v>0</v>
      </c>
      <c r="O84" s="110"/>
      <c r="P84" s="110"/>
      <c r="Q84" s="4" t="s">
        <v>28</v>
      </c>
      <c r="R84" s="7">
        <v>45418</v>
      </c>
      <c r="S84" s="7">
        <v>45418</v>
      </c>
      <c r="T84" s="31">
        <v>45418</v>
      </c>
      <c r="U84" s="2">
        <f>_xlfn.XLOOKUP(J84,Catalogo!A:A,Catalogo!E:E)</f>
        <v>33.561087999999998</v>
      </c>
      <c r="V84" s="2">
        <f>_xlfn.XLOOKUP(J84,Catalogo!A:A,Catalogo!B:B)</f>
        <v>32.32</v>
      </c>
      <c r="W84" s="2">
        <f t="shared" si="78"/>
        <v>64.64</v>
      </c>
      <c r="X84" s="2">
        <f t="shared" si="79"/>
        <v>5.3866666666666667</v>
      </c>
      <c r="Y84" s="20"/>
      <c r="Z84" s="20">
        <f>X84/31*(($Z$1-R84)+1)</f>
        <v>4.5178494623655912</v>
      </c>
      <c r="AA84" s="20">
        <f t="shared" si="93"/>
        <v>5.3866666666666667</v>
      </c>
      <c r="AB84" s="20">
        <f t="shared" si="93"/>
        <v>5.3866666666666667</v>
      </c>
      <c r="AC84" s="20">
        <f t="shared" si="93"/>
        <v>5.3866666666666667</v>
      </c>
      <c r="AD84" s="20">
        <f t="shared" si="93"/>
        <v>5.3866666666666667</v>
      </c>
      <c r="AE84" s="20">
        <f t="shared" si="93"/>
        <v>5.3866666666666667</v>
      </c>
      <c r="AF84" s="20">
        <f t="shared" si="93"/>
        <v>5.3866666666666667</v>
      </c>
      <c r="AG84" s="20">
        <f t="shared" si="93"/>
        <v>5.3866666666666667</v>
      </c>
      <c r="AH84" s="2">
        <f t="shared" si="82"/>
        <v>42.224516129032267</v>
      </c>
      <c r="AI84" s="20"/>
      <c r="AJ84" s="20">
        <f>$X84/31*(($AJ$1-$T84)+1)</f>
        <v>4.5178494623655912</v>
      </c>
      <c r="AK84" s="20">
        <f t="shared" si="94"/>
        <v>5.3866666666666667</v>
      </c>
      <c r="AL84" s="20">
        <f t="shared" si="94"/>
        <v>5.3866666666666667</v>
      </c>
      <c r="AM84" s="20">
        <f t="shared" si="94"/>
        <v>5.3866666666666667</v>
      </c>
      <c r="AN84" s="20">
        <f t="shared" si="94"/>
        <v>5.3866666666666667</v>
      </c>
      <c r="AO84" s="20">
        <f t="shared" si="94"/>
        <v>5.3866666666666667</v>
      </c>
      <c r="AP84" s="20">
        <f t="shared" si="94"/>
        <v>5.3866666666666667</v>
      </c>
      <c r="AQ84" s="20">
        <f t="shared" si="94"/>
        <v>5.3866666666666667</v>
      </c>
      <c r="AR84" s="2">
        <f t="shared" si="92"/>
        <v>42.224516129032267</v>
      </c>
      <c r="AS84" s="113"/>
      <c r="AT84" s="113"/>
      <c r="AU84" s="3"/>
      <c r="AV84" s="16">
        <f>(($V84*$L84)/12)/31*(($AV$1-$S84)+1)</f>
        <v>4.5178494623655912</v>
      </c>
      <c r="AW84" s="16">
        <f t="shared" si="87"/>
        <v>5.3866666666666667</v>
      </c>
      <c r="AX84" s="16">
        <f t="shared" si="87"/>
        <v>5.3866666666666667</v>
      </c>
      <c r="AY84" s="16">
        <f t="shared" si="87"/>
        <v>5.3866666666666667</v>
      </c>
      <c r="AZ84" s="16">
        <f t="shared" si="77"/>
        <v>5.3866666666666667</v>
      </c>
      <c r="BA84" s="16">
        <f t="shared" si="77"/>
        <v>5.3866666666666667</v>
      </c>
      <c r="BB84" s="16">
        <f t="shared" si="77"/>
        <v>5.3866666666666667</v>
      </c>
      <c r="BC84" s="16">
        <f t="shared" si="77"/>
        <v>5.3866666666666667</v>
      </c>
      <c r="BD84" s="16">
        <f t="shared" si="36"/>
        <v>42.224516129032267</v>
      </c>
      <c r="BE84" s="16">
        <f t="shared" si="88"/>
        <v>5.5935146666666666</v>
      </c>
      <c r="BF84" s="16">
        <f t="shared" si="88"/>
        <v>5.5935146666666666</v>
      </c>
      <c r="BG84" s="16">
        <f t="shared" si="88"/>
        <v>5.5935146666666666</v>
      </c>
      <c r="BH84" s="16">
        <f t="shared" si="88"/>
        <v>5.5935146666666666</v>
      </c>
      <c r="BI84" s="16">
        <f t="shared" si="88"/>
        <v>5.5935146666666666</v>
      </c>
      <c r="BJ84" s="16">
        <f t="shared" si="88"/>
        <v>5.5935146666666666</v>
      </c>
      <c r="BK84" s="16">
        <f t="shared" si="89"/>
        <v>33.561087999999998</v>
      </c>
    </row>
    <row r="85" spans="1:63" customFormat="1" ht="14.55" customHeight="1" x14ac:dyDescent="0.3">
      <c r="A85" s="5" t="s">
        <v>0</v>
      </c>
      <c r="B85" s="5" t="s">
        <v>22</v>
      </c>
      <c r="C85" s="5" t="s">
        <v>23</v>
      </c>
      <c r="D85" s="5"/>
      <c r="E85" s="5" t="s">
        <v>52</v>
      </c>
      <c r="F85" s="5" t="s">
        <v>642</v>
      </c>
      <c r="G85" s="5">
        <v>1</v>
      </c>
      <c r="H85" s="5" t="s">
        <v>25</v>
      </c>
      <c r="I85" s="5" t="s">
        <v>26</v>
      </c>
      <c r="J85" s="5" t="s">
        <v>68</v>
      </c>
      <c r="K85" s="5">
        <v>66</v>
      </c>
      <c r="L85" s="5">
        <v>66</v>
      </c>
      <c r="M85" s="5">
        <v>66</v>
      </c>
      <c r="N85" s="4">
        <f t="shared" si="75"/>
        <v>0</v>
      </c>
      <c r="O85" s="110"/>
      <c r="P85" s="110"/>
      <c r="Q85" s="5" t="s">
        <v>28</v>
      </c>
      <c r="R85" s="7">
        <v>45414</v>
      </c>
      <c r="S85" s="7">
        <v>45414</v>
      </c>
      <c r="T85" s="70">
        <v>45414</v>
      </c>
      <c r="U85" s="2">
        <f>_xlfn.XLOOKUP(J85,Catalogo!A:A,Catalogo!E:E)</f>
        <v>33.561087999999998</v>
      </c>
      <c r="V85" s="2">
        <f>_xlfn.XLOOKUP(J85,Catalogo!A:A,Catalogo!B:B)</f>
        <v>32.32</v>
      </c>
      <c r="W85" s="2">
        <f t="shared" si="78"/>
        <v>2133.12</v>
      </c>
      <c r="X85" s="2">
        <f t="shared" si="79"/>
        <v>177.76</v>
      </c>
      <c r="Y85" s="20"/>
      <c r="Z85" s="20">
        <f>X85/31*(($Z$1-R85)+1)</f>
        <v>172.02580645161288</v>
      </c>
      <c r="AA85" s="20">
        <f t="shared" si="93"/>
        <v>177.76</v>
      </c>
      <c r="AB85" s="20">
        <f t="shared" si="93"/>
        <v>177.76</v>
      </c>
      <c r="AC85" s="20">
        <f t="shared" si="93"/>
        <v>177.76</v>
      </c>
      <c r="AD85" s="20">
        <f t="shared" si="93"/>
        <v>177.76</v>
      </c>
      <c r="AE85" s="20">
        <f t="shared" si="93"/>
        <v>177.76</v>
      </c>
      <c r="AF85" s="20">
        <f t="shared" si="93"/>
        <v>177.76</v>
      </c>
      <c r="AG85" s="20">
        <f t="shared" si="93"/>
        <v>177.76</v>
      </c>
      <c r="AH85" s="2">
        <f t="shared" si="82"/>
        <v>1416.3458064516128</v>
      </c>
      <c r="AI85" s="20"/>
      <c r="AJ85" s="20">
        <f>$X85/31*(($AJ$1-$T85)+1)</f>
        <v>172.02580645161288</v>
      </c>
      <c r="AK85" s="20">
        <f t="shared" si="94"/>
        <v>177.76</v>
      </c>
      <c r="AL85" s="20">
        <f t="shared" si="94"/>
        <v>177.76</v>
      </c>
      <c r="AM85" s="20">
        <f t="shared" si="94"/>
        <v>177.76</v>
      </c>
      <c r="AN85" s="20">
        <f t="shared" si="94"/>
        <v>177.76</v>
      </c>
      <c r="AO85" s="20">
        <f t="shared" si="94"/>
        <v>177.76</v>
      </c>
      <c r="AP85" s="20">
        <f t="shared" si="94"/>
        <v>177.76</v>
      </c>
      <c r="AQ85" s="20">
        <f t="shared" si="94"/>
        <v>177.76</v>
      </c>
      <c r="AR85" s="2">
        <f t="shared" si="92"/>
        <v>1416.3458064516128</v>
      </c>
      <c r="AS85" s="113"/>
      <c r="AT85" s="113"/>
      <c r="AU85" s="3"/>
      <c r="AV85" s="16">
        <f>(($V85*$L85)/12)/31*(($AV$1-$S85)+1)</f>
        <v>172.02580645161288</v>
      </c>
      <c r="AW85" s="16">
        <f t="shared" si="87"/>
        <v>177.76</v>
      </c>
      <c r="AX85" s="16">
        <f t="shared" si="87"/>
        <v>177.76</v>
      </c>
      <c r="AY85" s="16">
        <f t="shared" si="87"/>
        <v>177.76</v>
      </c>
      <c r="AZ85" s="16">
        <f t="shared" si="77"/>
        <v>177.76</v>
      </c>
      <c r="BA85" s="16">
        <f t="shared" si="77"/>
        <v>177.76</v>
      </c>
      <c r="BB85" s="16">
        <f t="shared" si="77"/>
        <v>177.76</v>
      </c>
      <c r="BC85" s="16">
        <f t="shared" si="77"/>
        <v>177.76</v>
      </c>
      <c r="BD85" s="16">
        <f t="shared" si="36"/>
        <v>1416.3458064516128</v>
      </c>
      <c r="BE85" s="16">
        <f t="shared" si="88"/>
        <v>184.58598399999997</v>
      </c>
      <c r="BF85" s="16">
        <f t="shared" si="88"/>
        <v>184.58598399999997</v>
      </c>
      <c r="BG85" s="16">
        <f t="shared" si="88"/>
        <v>184.58598399999997</v>
      </c>
      <c r="BH85" s="16">
        <f t="shared" si="88"/>
        <v>184.58598399999997</v>
      </c>
      <c r="BI85" s="16">
        <f t="shared" si="88"/>
        <v>184.58598399999997</v>
      </c>
      <c r="BJ85" s="16">
        <f t="shared" si="88"/>
        <v>184.58598399999997</v>
      </c>
      <c r="BK85" s="16">
        <f t="shared" si="89"/>
        <v>1107.5159039999999</v>
      </c>
    </row>
    <row r="86" spans="1:63" customFormat="1" ht="14.55" customHeight="1" x14ac:dyDescent="0.3">
      <c r="A86" s="4" t="s">
        <v>0</v>
      </c>
      <c r="B86" s="5" t="s">
        <v>22</v>
      </c>
      <c r="C86" s="4" t="s">
        <v>23</v>
      </c>
      <c r="D86" s="4"/>
      <c r="E86" s="4" t="s">
        <v>53</v>
      </c>
      <c r="F86" s="4" t="s">
        <v>627</v>
      </c>
      <c r="G86" s="4">
        <v>1</v>
      </c>
      <c r="H86" s="4" t="s">
        <v>25</v>
      </c>
      <c r="I86" s="4" t="s">
        <v>26</v>
      </c>
      <c r="J86" s="5" t="s">
        <v>68</v>
      </c>
      <c r="K86" s="4">
        <v>66</v>
      </c>
      <c r="L86" s="4">
        <v>66</v>
      </c>
      <c r="M86" s="4">
        <v>66</v>
      </c>
      <c r="N86" s="4">
        <f t="shared" si="75"/>
        <v>0</v>
      </c>
      <c r="O86" s="110"/>
      <c r="P86" s="110"/>
      <c r="Q86" s="4" t="s">
        <v>28</v>
      </c>
      <c r="R86" s="7">
        <v>45418</v>
      </c>
      <c r="S86" s="7">
        <v>45418</v>
      </c>
      <c r="T86" s="70">
        <v>45418</v>
      </c>
      <c r="U86" s="2">
        <f>_xlfn.XLOOKUP(J86,Catalogo!A:A,Catalogo!E:E)</f>
        <v>33.561087999999998</v>
      </c>
      <c r="V86" s="2">
        <f>_xlfn.XLOOKUP(J86,Catalogo!A:A,Catalogo!B:B)</f>
        <v>32.32</v>
      </c>
      <c r="W86" s="2">
        <f t="shared" si="78"/>
        <v>2133.12</v>
      </c>
      <c r="X86" s="2">
        <f t="shared" si="79"/>
        <v>177.76</v>
      </c>
      <c r="Y86" s="20"/>
      <c r="Z86" s="20">
        <f>X86/31*(($Z$1-R86)+1)</f>
        <v>149.08903225806449</v>
      </c>
      <c r="AA86" s="20">
        <f t="shared" si="93"/>
        <v>177.76</v>
      </c>
      <c r="AB86" s="20">
        <f t="shared" si="93"/>
        <v>177.76</v>
      </c>
      <c r="AC86" s="20">
        <f t="shared" si="93"/>
        <v>177.76</v>
      </c>
      <c r="AD86" s="20">
        <f t="shared" si="93"/>
        <v>177.76</v>
      </c>
      <c r="AE86" s="20">
        <f t="shared" si="93"/>
        <v>177.76</v>
      </c>
      <c r="AF86" s="20">
        <f t="shared" si="93"/>
        <v>177.76</v>
      </c>
      <c r="AG86" s="20">
        <f t="shared" si="93"/>
        <v>177.76</v>
      </c>
      <c r="AH86" s="2">
        <f t="shared" si="82"/>
        <v>1393.4090322580644</v>
      </c>
      <c r="AI86" s="20"/>
      <c r="AJ86" s="20">
        <f>$X86/31*(($AJ$1-$T86)+1)</f>
        <v>149.08903225806449</v>
      </c>
      <c r="AK86" s="20">
        <f t="shared" si="94"/>
        <v>177.76</v>
      </c>
      <c r="AL86" s="20">
        <f t="shared" si="94"/>
        <v>177.76</v>
      </c>
      <c r="AM86" s="20">
        <f t="shared" si="94"/>
        <v>177.76</v>
      </c>
      <c r="AN86" s="20">
        <f t="shared" si="94"/>
        <v>177.76</v>
      </c>
      <c r="AO86" s="20">
        <f t="shared" si="94"/>
        <v>177.76</v>
      </c>
      <c r="AP86" s="20">
        <f t="shared" si="94"/>
        <v>177.76</v>
      </c>
      <c r="AQ86" s="20">
        <f t="shared" si="94"/>
        <v>177.76</v>
      </c>
      <c r="AR86" s="2">
        <f t="shared" si="92"/>
        <v>1393.4090322580644</v>
      </c>
      <c r="AS86" s="113"/>
      <c r="AT86" s="113"/>
      <c r="AU86" s="3"/>
      <c r="AV86" s="16">
        <f>(($V86*$L86)/12)/31*(($AV$1-$S86)+1)</f>
        <v>149.08903225806449</v>
      </c>
      <c r="AW86" s="16">
        <f t="shared" si="87"/>
        <v>177.76</v>
      </c>
      <c r="AX86" s="16">
        <f t="shared" si="87"/>
        <v>177.76</v>
      </c>
      <c r="AY86" s="16">
        <f t="shared" si="87"/>
        <v>177.76</v>
      </c>
      <c r="AZ86" s="16">
        <f t="shared" si="77"/>
        <v>177.76</v>
      </c>
      <c r="BA86" s="16">
        <f t="shared" si="77"/>
        <v>177.76</v>
      </c>
      <c r="BB86" s="16">
        <f t="shared" si="77"/>
        <v>177.76</v>
      </c>
      <c r="BC86" s="16">
        <f t="shared" si="77"/>
        <v>177.76</v>
      </c>
      <c r="BD86" s="16">
        <f t="shared" si="36"/>
        <v>1393.4090322580644</v>
      </c>
      <c r="BE86" s="16">
        <f t="shared" si="88"/>
        <v>184.58598399999997</v>
      </c>
      <c r="BF86" s="16">
        <f t="shared" si="88"/>
        <v>184.58598399999997</v>
      </c>
      <c r="BG86" s="16">
        <f t="shared" si="88"/>
        <v>184.58598399999997</v>
      </c>
      <c r="BH86" s="16">
        <f t="shared" si="88"/>
        <v>184.58598399999997</v>
      </c>
      <c r="BI86" s="16">
        <f t="shared" si="88"/>
        <v>184.58598399999997</v>
      </c>
      <c r="BJ86" s="16">
        <f t="shared" si="88"/>
        <v>184.58598399999997</v>
      </c>
      <c r="BK86" s="16">
        <f t="shared" si="89"/>
        <v>1107.5159039999999</v>
      </c>
    </row>
    <row r="87" spans="1:63" s="46" customFormat="1" ht="14.55" customHeight="1" x14ac:dyDescent="0.3">
      <c r="A87" s="8"/>
      <c r="B87" s="8"/>
      <c r="C87" s="8"/>
      <c r="D87" s="8"/>
      <c r="E87" s="8"/>
      <c r="F87" s="8" t="s">
        <v>628</v>
      </c>
      <c r="G87" s="8"/>
      <c r="H87" s="8"/>
      <c r="I87" s="8"/>
      <c r="J87" s="8" t="s">
        <v>66</v>
      </c>
      <c r="K87" s="8"/>
      <c r="L87" s="8">
        <v>1</v>
      </c>
      <c r="M87" s="8"/>
      <c r="N87" s="13"/>
      <c r="O87" s="116"/>
      <c r="P87" s="116"/>
      <c r="Q87" s="8"/>
      <c r="R87" s="14"/>
      <c r="S87" s="14">
        <v>45513</v>
      </c>
      <c r="T87" s="72"/>
      <c r="U87" s="2">
        <f>_xlfn.XLOOKUP(J87,Catalogo!A:A,Catalogo!E:E)</f>
        <v>4920.011888</v>
      </c>
      <c r="V87" s="2">
        <f>_xlfn.XLOOKUP(J87,Catalogo!A:A,Catalogo!B:B)</f>
        <v>4738.07</v>
      </c>
      <c r="W87" s="2">
        <f>V87*L87</f>
        <v>4738.07</v>
      </c>
      <c r="X87" s="2">
        <f t="shared" si="79"/>
        <v>394.83916666666664</v>
      </c>
      <c r="Y87" s="21"/>
      <c r="Z87" s="21"/>
      <c r="AA87" s="21"/>
      <c r="AB87" s="21"/>
      <c r="AC87" s="21">
        <f>$X87/30*(($AC$1-$S87)+1)</f>
        <v>302.71002777777773</v>
      </c>
      <c r="AD87" s="21">
        <f t="shared" si="93"/>
        <v>394.83916666666664</v>
      </c>
      <c r="AE87" s="21">
        <f t="shared" si="93"/>
        <v>394.83916666666664</v>
      </c>
      <c r="AF87" s="21">
        <f t="shared" si="93"/>
        <v>394.83916666666664</v>
      </c>
      <c r="AG87" s="21">
        <f t="shared" si="93"/>
        <v>394.83916666666664</v>
      </c>
      <c r="AH87" s="15">
        <f t="shared" si="82"/>
        <v>1882.0666944444442</v>
      </c>
      <c r="AI87" s="21"/>
      <c r="AJ87" s="21"/>
      <c r="AK87" s="21"/>
      <c r="AL87" s="21"/>
      <c r="AM87" s="21"/>
      <c r="AN87" s="21"/>
      <c r="AO87" s="21"/>
      <c r="AP87" s="21"/>
      <c r="AQ87" s="21"/>
      <c r="AR87" s="15"/>
      <c r="AS87" s="113"/>
      <c r="AT87" s="113"/>
      <c r="AU87" s="9"/>
      <c r="AV87" s="9"/>
      <c r="AW87" s="9"/>
      <c r="AX87" s="9"/>
      <c r="AY87" s="16">
        <f>(($V87*$L87)/12)/31*(($AY$1-$S87)+1)</f>
        <v>292.945188172043</v>
      </c>
      <c r="AZ87" s="16">
        <f t="shared" ref="AZ87:BC98" si="95">($V87*$L87)/12</f>
        <v>394.83916666666664</v>
      </c>
      <c r="BA87" s="16">
        <f t="shared" si="95"/>
        <v>394.83916666666664</v>
      </c>
      <c r="BB87" s="16">
        <f t="shared" si="95"/>
        <v>394.83916666666664</v>
      </c>
      <c r="BC87" s="16">
        <f t="shared" si="95"/>
        <v>394.83916666666664</v>
      </c>
      <c r="BD87" s="16">
        <f t="shared" si="36"/>
        <v>1872.3018548387095</v>
      </c>
      <c r="BE87" s="16">
        <f t="shared" ref="BE87:BJ98" si="96">($U87*$L87)/12</f>
        <v>410.00099066666667</v>
      </c>
      <c r="BF87" s="16">
        <f t="shared" si="96"/>
        <v>410.00099066666667</v>
      </c>
      <c r="BG87" s="16">
        <f t="shared" si="96"/>
        <v>410.00099066666667</v>
      </c>
      <c r="BH87" s="16">
        <f t="shared" si="96"/>
        <v>410.00099066666667</v>
      </c>
      <c r="BI87" s="16">
        <f t="shared" si="96"/>
        <v>410.00099066666667</v>
      </c>
      <c r="BJ87" s="16">
        <f t="shared" si="96"/>
        <v>410.00099066666667</v>
      </c>
      <c r="BK87" s="16">
        <f t="shared" ref="BK87:BK98" si="97">SUM(BE87:BJ87)</f>
        <v>2460.0059439999995</v>
      </c>
    </row>
    <row r="88" spans="1:63" customFormat="1" ht="14.55" customHeight="1" x14ac:dyDescent="0.3">
      <c r="A88" s="5" t="s">
        <v>0</v>
      </c>
      <c r="B88" s="5" t="s">
        <v>22</v>
      </c>
      <c r="C88" s="5" t="s">
        <v>23</v>
      </c>
      <c r="D88" s="5"/>
      <c r="E88" s="5" t="s">
        <v>55</v>
      </c>
      <c r="F88" s="13" t="s">
        <v>629</v>
      </c>
      <c r="G88" s="5">
        <v>1</v>
      </c>
      <c r="H88" s="5" t="s">
        <v>25</v>
      </c>
      <c r="I88" s="5" t="s">
        <v>26</v>
      </c>
      <c r="J88" s="5" t="s">
        <v>68</v>
      </c>
      <c r="K88" s="5">
        <v>38</v>
      </c>
      <c r="L88" s="5">
        <v>38</v>
      </c>
      <c r="M88" s="5">
        <v>38</v>
      </c>
      <c r="N88" s="4">
        <f t="shared" si="75"/>
        <v>0</v>
      </c>
      <c r="O88" s="110"/>
      <c r="P88" s="110"/>
      <c r="Q88" s="5" t="s">
        <v>28</v>
      </c>
      <c r="R88" s="7">
        <v>45418</v>
      </c>
      <c r="S88" s="7">
        <v>45418</v>
      </c>
      <c r="T88" s="31">
        <v>45418</v>
      </c>
      <c r="U88" s="2">
        <f>_xlfn.XLOOKUP(J88,Catalogo!A:A,Catalogo!E:E)</f>
        <v>33.561087999999998</v>
      </c>
      <c r="V88" s="2">
        <f>_xlfn.XLOOKUP(J88,Catalogo!A:A,Catalogo!B:B)</f>
        <v>32.32</v>
      </c>
      <c r="W88" s="2">
        <f t="shared" si="78"/>
        <v>1228.1600000000001</v>
      </c>
      <c r="X88" s="2">
        <f t="shared" si="79"/>
        <v>102.34666666666668</v>
      </c>
      <c r="Y88" s="20"/>
      <c r="Z88" s="20">
        <f t="shared" ref="Z88:Z93" si="98">X88/31*(($Z$1-R88)+1)</f>
        <v>85.839139784946241</v>
      </c>
      <c r="AA88" s="20">
        <f t="shared" ref="AA88:AG93" si="99">$X88</f>
        <v>102.34666666666668</v>
      </c>
      <c r="AB88" s="20">
        <f t="shared" si="99"/>
        <v>102.34666666666668</v>
      </c>
      <c r="AC88" s="20">
        <f t="shared" si="99"/>
        <v>102.34666666666668</v>
      </c>
      <c r="AD88" s="20">
        <f t="shared" si="99"/>
        <v>102.34666666666668</v>
      </c>
      <c r="AE88" s="20">
        <f t="shared" si="99"/>
        <v>102.34666666666668</v>
      </c>
      <c r="AF88" s="20">
        <f t="shared" si="99"/>
        <v>102.34666666666668</v>
      </c>
      <c r="AG88" s="20">
        <f t="shared" si="99"/>
        <v>102.34666666666668</v>
      </c>
      <c r="AH88" s="2">
        <f t="shared" si="82"/>
        <v>802.265806451613</v>
      </c>
      <c r="AI88" s="20"/>
      <c r="AJ88" s="20">
        <f t="shared" ref="AJ88:AJ93" si="100">$X88/31*(($AJ$1-$T88)+1)</f>
        <v>85.839139784946241</v>
      </c>
      <c r="AK88" s="20">
        <f t="shared" ref="AK88:AQ93" si="101">$X88</f>
        <v>102.34666666666668</v>
      </c>
      <c r="AL88" s="20">
        <f t="shared" si="101"/>
        <v>102.34666666666668</v>
      </c>
      <c r="AM88" s="20">
        <f t="shared" si="101"/>
        <v>102.34666666666668</v>
      </c>
      <c r="AN88" s="20">
        <f t="shared" si="101"/>
        <v>102.34666666666668</v>
      </c>
      <c r="AO88" s="20">
        <f t="shared" si="101"/>
        <v>102.34666666666668</v>
      </c>
      <c r="AP88" s="20">
        <f t="shared" si="101"/>
        <v>102.34666666666668</v>
      </c>
      <c r="AQ88" s="20">
        <f t="shared" si="101"/>
        <v>102.34666666666668</v>
      </c>
      <c r="AR88" s="2">
        <f t="shared" ref="AR88:AR93" si="102">SUM(AI88:AQ88)</f>
        <v>802.265806451613</v>
      </c>
      <c r="AS88" s="113"/>
      <c r="AT88" s="113"/>
      <c r="AU88" s="3"/>
      <c r="AV88" s="16">
        <f t="shared" ref="AV88:AV93" si="103">(($V88*$L88)/12)/31*(($AV$1-$S88)+1)</f>
        <v>85.839139784946241</v>
      </c>
      <c r="AW88" s="16">
        <f t="shared" ref="AW88:AY98" si="104">($V88*$L88)/12</f>
        <v>102.34666666666668</v>
      </c>
      <c r="AX88" s="16">
        <f t="shared" si="104"/>
        <v>102.34666666666668</v>
      </c>
      <c r="AY88" s="16">
        <f t="shared" si="104"/>
        <v>102.34666666666668</v>
      </c>
      <c r="AZ88" s="16">
        <f t="shared" si="95"/>
        <v>102.34666666666668</v>
      </c>
      <c r="BA88" s="16">
        <f t="shared" si="95"/>
        <v>102.34666666666668</v>
      </c>
      <c r="BB88" s="16">
        <f t="shared" si="95"/>
        <v>102.34666666666668</v>
      </c>
      <c r="BC88" s="16">
        <f t="shared" si="95"/>
        <v>102.34666666666668</v>
      </c>
      <c r="BD88" s="16">
        <f t="shared" si="36"/>
        <v>802.265806451613</v>
      </c>
      <c r="BE88" s="16">
        <f t="shared" si="96"/>
        <v>106.27677866666666</v>
      </c>
      <c r="BF88" s="16">
        <f t="shared" si="96"/>
        <v>106.27677866666666</v>
      </c>
      <c r="BG88" s="16">
        <f t="shared" si="96"/>
        <v>106.27677866666666</v>
      </c>
      <c r="BH88" s="16">
        <f t="shared" si="96"/>
        <v>106.27677866666666</v>
      </c>
      <c r="BI88" s="16">
        <f t="shared" si="96"/>
        <v>106.27677866666666</v>
      </c>
      <c r="BJ88" s="16">
        <f t="shared" si="96"/>
        <v>106.27677866666666</v>
      </c>
      <c r="BK88" s="16">
        <f t="shared" si="97"/>
        <v>637.66067199999998</v>
      </c>
    </row>
    <row r="89" spans="1:63" customFormat="1" ht="14.55" customHeight="1" x14ac:dyDescent="0.3">
      <c r="A89" s="4" t="s">
        <v>0</v>
      </c>
      <c r="B89" s="5" t="s">
        <v>22</v>
      </c>
      <c r="C89" s="4" t="s">
        <v>23</v>
      </c>
      <c r="D89" s="4"/>
      <c r="E89" s="4" t="s">
        <v>56</v>
      </c>
      <c r="F89" s="8" t="s">
        <v>630</v>
      </c>
      <c r="G89" s="4">
        <v>1</v>
      </c>
      <c r="H89" s="4" t="s">
        <v>25</v>
      </c>
      <c r="I89" s="4" t="s">
        <v>26</v>
      </c>
      <c r="J89" s="5" t="s">
        <v>68</v>
      </c>
      <c r="K89" s="4">
        <v>38</v>
      </c>
      <c r="L89" s="4">
        <v>38</v>
      </c>
      <c r="M89" s="4">
        <v>38</v>
      </c>
      <c r="N89" s="4">
        <f t="shared" si="75"/>
        <v>0</v>
      </c>
      <c r="O89" s="110"/>
      <c r="P89" s="110"/>
      <c r="Q89" s="4" t="s">
        <v>28</v>
      </c>
      <c r="R89" s="7">
        <v>45418</v>
      </c>
      <c r="S89" s="7">
        <v>45418</v>
      </c>
      <c r="T89" s="31">
        <v>45418</v>
      </c>
      <c r="U89" s="2">
        <f>_xlfn.XLOOKUP(J89,Catalogo!A:A,Catalogo!E:E)</f>
        <v>33.561087999999998</v>
      </c>
      <c r="V89" s="2">
        <f>_xlfn.XLOOKUP(J89,Catalogo!A:A,Catalogo!B:B)</f>
        <v>32.32</v>
      </c>
      <c r="W89" s="2">
        <f t="shared" si="78"/>
        <v>1228.1600000000001</v>
      </c>
      <c r="X89" s="2">
        <f t="shared" si="79"/>
        <v>102.34666666666668</v>
      </c>
      <c r="Y89" s="20"/>
      <c r="Z89" s="20">
        <f t="shared" si="98"/>
        <v>85.839139784946241</v>
      </c>
      <c r="AA89" s="20">
        <f t="shared" si="99"/>
        <v>102.34666666666668</v>
      </c>
      <c r="AB89" s="20">
        <f t="shared" si="99"/>
        <v>102.34666666666668</v>
      </c>
      <c r="AC89" s="20">
        <f t="shared" si="99"/>
        <v>102.34666666666668</v>
      </c>
      <c r="AD89" s="20">
        <f t="shared" si="99"/>
        <v>102.34666666666668</v>
      </c>
      <c r="AE89" s="20">
        <f t="shared" si="99"/>
        <v>102.34666666666668</v>
      </c>
      <c r="AF89" s="20">
        <f t="shared" si="99"/>
        <v>102.34666666666668</v>
      </c>
      <c r="AG89" s="20">
        <f t="shared" si="99"/>
        <v>102.34666666666668</v>
      </c>
      <c r="AH89" s="2">
        <f t="shared" si="82"/>
        <v>802.265806451613</v>
      </c>
      <c r="AI89" s="20"/>
      <c r="AJ89" s="20">
        <f t="shared" si="100"/>
        <v>85.839139784946241</v>
      </c>
      <c r="AK89" s="20">
        <f t="shared" si="101"/>
        <v>102.34666666666668</v>
      </c>
      <c r="AL89" s="20">
        <f t="shared" si="101"/>
        <v>102.34666666666668</v>
      </c>
      <c r="AM89" s="20">
        <f t="shared" si="101"/>
        <v>102.34666666666668</v>
      </c>
      <c r="AN89" s="20">
        <f t="shared" si="101"/>
        <v>102.34666666666668</v>
      </c>
      <c r="AO89" s="20">
        <f t="shared" si="101"/>
        <v>102.34666666666668</v>
      </c>
      <c r="AP89" s="20">
        <f t="shared" si="101"/>
        <v>102.34666666666668</v>
      </c>
      <c r="AQ89" s="20">
        <f t="shared" si="101"/>
        <v>102.34666666666668</v>
      </c>
      <c r="AR89" s="2">
        <f t="shared" si="102"/>
        <v>802.265806451613</v>
      </c>
      <c r="AS89" s="113"/>
      <c r="AT89" s="113"/>
      <c r="AU89" s="3"/>
      <c r="AV89" s="16">
        <f t="shared" si="103"/>
        <v>85.839139784946241</v>
      </c>
      <c r="AW89" s="16">
        <f t="shared" si="104"/>
        <v>102.34666666666668</v>
      </c>
      <c r="AX89" s="16">
        <f t="shared" si="104"/>
        <v>102.34666666666668</v>
      </c>
      <c r="AY89" s="16">
        <f t="shared" si="104"/>
        <v>102.34666666666668</v>
      </c>
      <c r="AZ89" s="16">
        <f t="shared" si="95"/>
        <v>102.34666666666668</v>
      </c>
      <c r="BA89" s="16">
        <f t="shared" si="95"/>
        <v>102.34666666666668</v>
      </c>
      <c r="BB89" s="16">
        <f t="shared" si="95"/>
        <v>102.34666666666668</v>
      </c>
      <c r="BC89" s="16">
        <f t="shared" si="95"/>
        <v>102.34666666666668</v>
      </c>
      <c r="BD89" s="16">
        <f t="shared" si="36"/>
        <v>802.265806451613</v>
      </c>
      <c r="BE89" s="16">
        <f t="shared" si="96"/>
        <v>106.27677866666666</v>
      </c>
      <c r="BF89" s="16">
        <f t="shared" si="96"/>
        <v>106.27677866666666</v>
      </c>
      <c r="BG89" s="16">
        <f t="shared" si="96"/>
        <v>106.27677866666666</v>
      </c>
      <c r="BH89" s="16">
        <f t="shared" si="96"/>
        <v>106.27677866666666</v>
      </c>
      <c r="BI89" s="16">
        <f t="shared" si="96"/>
        <v>106.27677866666666</v>
      </c>
      <c r="BJ89" s="16">
        <f t="shared" si="96"/>
        <v>106.27677866666666</v>
      </c>
      <c r="BK89" s="16">
        <f t="shared" si="97"/>
        <v>637.66067199999998</v>
      </c>
    </row>
    <row r="90" spans="1:63" customFormat="1" ht="14.55" customHeight="1" x14ac:dyDescent="0.3">
      <c r="A90" s="5" t="s">
        <v>0</v>
      </c>
      <c r="B90" s="5" t="s">
        <v>22</v>
      </c>
      <c r="C90" s="5" t="s">
        <v>23</v>
      </c>
      <c r="D90" s="5"/>
      <c r="E90" s="5" t="s">
        <v>57</v>
      </c>
      <c r="F90" s="13" t="s">
        <v>631</v>
      </c>
      <c r="G90" s="5">
        <v>1</v>
      </c>
      <c r="H90" s="5" t="s">
        <v>25</v>
      </c>
      <c r="I90" s="5" t="s">
        <v>26</v>
      </c>
      <c r="J90" s="5" t="s">
        <v>68</v>
      </c>
      <c r="K90" s="5">
        <v>38</v>
      </c>
      <c r="L90" s="5">
        <v>38</v>
      </c>
      <c r="M90" s="5">
        <v>38</v>
      </c>
      <c r="N90" s="4">
        <f t="shared" si="75"/>
        <v>0</v>
      </c>
      <c r="O90" s="110"/>
      <c r="P90" s="110"/>
      <c r="Q90" s="5" t="s">
        <v>28</v>
      </c>
      <c r="R90" s="7">
        <v>45418</v>
      </c>
      <c r="S90" s="7">
        <v>45418</v>
      </c>
      <c r="T90" s="31">
        <v>45418</v>
      </c>
      <c r="U90" s="2">
        <f>_xlfn.XLOOKUP(J90,Catalogo!A:A,Catalogo!E:E)</f>
        <v>33.561087999999998</v>
      </c>
      <c r="V90" s="2">
        <f>_xlfn.XLOOKUP(J90,Catalogo!A:A,Catalogo!B:B)</f>
        <v>32.32</v>
      </c>
      <c r="W90" s="2">
        <f t="shared" si="78"/>
        <v>1228.1600000000001</v>
      </c>
      <c r="X90" s="2">
        <f t="shared" si="79"/>
        <v>102.34666666666668</v>
      </c>
      <c r="Y90" s="20"/>
      <c r="Z90" s="20">
        <f t="shared" si="98"/>
        <v>85.839139784946241</v>
      </c>
      <c r="AA90" s="20">
        <f t="shared" si="99"/>
        <v>102.34666666666668</v>
      </c>
      <c r="AB90" s="20">
        <f t="shared" si="99"/>
        <v>102.34666666666668</v>
      </c>
      <c r="AC90" s="20">
        <f t="shared" si="99"/>
        <v>102.34666666666668</v>
      </c>
      <c r="AD90" s="20">
        <f t="shared" si="99"/>
        <v>102.34666666666668</v>
      </c>
      <c r="AE90" s="20">
        <f t="shared" si="99"/>
        <v>102.34666666666668</v>
      </c>
      <c r="AF90" s="20">
        <f t="shared" si="99"/>
        <v>102.34666666666668</v>
      </c>
      <c r="AG90" s="20">
        <f t="shared" si="99"/>
        <v>102.34666666666668</v>
      </c>
      <c r="AH90" s="2">
        <f t="shared" si="82"/>
        <v>802.265806451613</v>
      </c>
      <c r="AI90" s="20"/>
      <c r="AJ90" s="20">
        <f t="shared" si="100"/>
        <v>85.839139784946241</v>
      </c>
      <c r="AK90" s="20">
        <f t="shared" si="101"/>
        <v>102.34666666666668</v>
      </c>
      <c r="AL90" s="20">
        <f t="shared" si="101"/>
        <v>102.34666666666668</v>
      </c>
      <c r="AM90" s="20">
        <f t="shared" si="101"/>
        <v>102.34666666666668</v>
      </c>
      <c r="AN90" s="20">
        <f t="shared" si="101"/>
        <v>102.34666666666668</v>
      </c>
      <c r="AO90" s="20">
        <f t="shared" si="101"/>
        <v>102.34666666666668</v>
      </c>
      <c r="AP90" s="20">
        <f t="shared" si="101"/>
        <v>102.34666666666668</v>
      </c>
      <c r="AQ90" s="20">
        <f t="shared" si="101"/>
        <v>102.34666666666668</v>
      </c>
      <c r="AR90" s="2">
        <f t="shared" si="102"/>
        <v>802.265806451613</v>
      </c>
      <c r="AS90" s="113"/>
      <c r="AT90" s="113"/>
      <c r="AU90" s="3"/>
      <c r="AV90" s="16">
        <f t="shared" si="103"/>
        <v>85.839139784946241</v>
      </c>
      <c r="AW90" s="16">
        <f t="shared" si="104"/>
        <v>102.34666666666668</v>
      </c>
      <c r="AX90" s="16">
        <f t="shared" si="104"/>
        <v>102.34666666666668</v>
      </c>
      <c r="AY90" s="16">
        <f t="shared" si="104"/>
        <v>102.34666666666668</v>
      </c>
      <c r="AZ90" s="16">
        <f t="shared" si="95"/>
        <v>102.34666666666668</v>
      </c>
      <c r="BA90" s="16">
        <f t="shared" si="95"/>
        <v>102.34666666666668</v>
      </c>
      <c r="BB90" s="16">
        <f t="shared" si="95"/>
        <v>102.34666666666668</v>
      </c>
      <c r="BC90" s="16">
        <f t="shared" si="95"/>
        <v>102.34666666666668</v>
      </c>
      <c r="BD90" s="16">
        <f t="shared" si="36"/>
        <v>802.265806451613</v>
      </c>
      <c r="BE90" s="16">
        <f t="shared" si="96"/>
        <v>106.27677866666666</v>
      </c>
      <c r="BF90" s="16">
        <f t="shared" si="96"/>
        <v>106.27677866666666</v>
      </c>
      <c r="BG90" s="16">
        <f t="shared" si="96"/>
        <v>106.27677866666666</v>
      </c>
      <c r="BH90" s="16">
        <f t="shared" si="96"/>
        <v>106.27677866666666</v>
      </c>
      <c r="BI90" s="16">
        <f t="shared" si="96"/>
        <v>106.27677866666666</v>
      </c>
      <c r="BJ90" s="16">
        <f t="shared" si="96"/>
        <v>106.27677866666666</v>
      </c>
      <c r="BK90" s="16">
        <f t="shared" si="97"/>
        <v>637.66067199999998</v>
      </c>
    </row>
    <row r="91" spans="1:63" customFormat="1" ht="14.55" customHeight="1" x14ac:dyDescent="0.3">
      <c r="A91" s="4" t="s">
        <v>0</v>
      </c>
      <c r="B91" s="5" t="s">
        <v>22</v>
      </c>
      <c r="C91" s="4" t="s">
        <v>23</v>
      </c>
      <c r="D91" s="4"/>
      <c r="E91" s="4" t="s">
        <v>58</v>
      </c>
      <c r="F91" s="8" t="s">
        <v>633</v>
      </c>
      <c r="G91" s="4">
        <v>1</v>
      </c>
      <c r="H91" s="4" t="s">
        <v>25</v>
      </c>
      <c r="I91" s="4" t="s">
        <v>26</v>
      </c>
      <c r="J91" s="5" t="s">
        <v>68</v>
      </c>
      <c r="K91" s="4">
        <v>75</v>
      </c>
      <c r="L91" s="4">
        <v>75</v>
      </c>
      <c r="M91" s="4">
        <v>75</v>
      </c>
      <c r="N91" s="4">
        <f t="shared" si="75"/>
        <v>0</v>
      </c>
      <c r="O91" s="110"/>
      <c r="P91" s="110"/>
      <c r="Q91" s="4" t="s">
        <v>28</v>
      </c>
      <c r="R91" s="7">
        <v>45418</v>
      </c>
      <c r="S91" s="7">
        <v>45418</v>
      </c>
      <c r="T91" s="31">
        <v>45418</v>
      </c>
      <c r="U91" s="2">
        <f>_xlfn.XLOOKUP(J91,Catalogo!A:A,Catalogo!E:E)</f>
        <v>33.561087999999998</v>
      </c>
      <c r="V91" s="2">
        <f>_xlfn.XLOOKUP(J91,Catalogo!A:A,Catalogo!B:B)</f>
        <v>32.32</v>
      </c>
      <c r="W91" s="2">
        <f t="shared" si="78"/>
        <v>2424</v>
      </c>
      <c r="X91" s="2">
        <f t="shared" si="79"/>
        <v>202</v>
      </c>
      <c r="Y91" s="20"/>
      <c r="Z91" s="20">
        <f t="shared" si="98"/>
        <v>169.41935483870969</v>
      </c>
      <c r="AA91" s="20">
        <f t="shared" si="99"/>
        <v>202</v>
      </c>
      <c r="AB91" s="20">
        <f t="shared" si="99"/>
        <v>202</v>
      </c>
      <c r="AC91" s="20">
        <f t="shared" si="99"/>
        <v>202</v>
      </c>
      <c r="AD91" s="20">
        <f t="shared" si="99"/>
        <v>202</v>
      </c>
      <c r="AE91" s="20">
        <f t="shared" si="99"/>
        <v>202</v>
      </c>
      <c r="AF91" s="20">
        <f t="shared" si="99"/>
        <v>202</v>
      </c>
      <c r="AG91" s="20">
        <f t="shared" si="99"/>
        <v>202</v>
      </c>
      <c r="AH91" s="2">
        <f t="shared" si="82"/>
        <v>1583.4193548387098</v>
      </c>
      <c r="AI91" s="20"/>
      <c r="AJ91" s="20">
        <f t="shared" si="100"/>
        <v>169.41935483870969</v>
      </c>
      <c r="AK91" s="20">
        <f t="shared" si="101"/>
        <v>202</v>
      </c>
      <c r="AL91" s="20">
        <f t="shared" si="101"/>
        <v>202</v>
      </c>
      <c r="AM91" s="20">
        <f t="shared" si="101"/>
        <v>202</v>
      </c>
      <c r="AN91" s="20">
        <f t="shared" si="101"/>
        <v>202</v>
      </c>
      <c r="AO91" s="20">
        <f t="shared" si="101"/>
        <v>202</v>
      </c>
      <c r="AP91" s="20">
        <f t="shared" si="101"/>
        <v>202</v>
      </c>
      <c r="AQ91" s="20">
        <f t="shared" si="101"/>
        <v>202</v>
      </c>
      <c r="AR91" s="2">
        <f t="shared" si="102"/>
        <v>1583.4193548387098</v>
      </c>
      <c r="AS91" s="113"/>
      <c r="AT91" s="113"/>
      <c r="AU91" s="3"/>
      <c r="AV91" s="16">
        <f t="shared" si="103"/>
        <v>169.41935483870969</v>
      </c>
      <c r="AW91" s="16">
        <f t="shared" si="104"/>
        <v>202</v>
      </c>
      <c r="AX91" s="16">
        <f t="shared" si="104"/>
        <v>202</v>
      </c>
      <c r="AY91" s="16">
        <f t="shared" si="104"/>
        <v>202</v>
      </c>
      <c r="AZ91" s="16">
        <f t="shared" si="95"/>
        <v>202</v>
      </c>
      <c r="BA91" s="16">
        <f t="shared" si="95"/>
        <v>202</v>
      </c>
      <c r="BB91" s="16">
        <f t="shared" si="95"/>
        <v>202</v>
      </c>
      <c r="BC91" s="16">
        <f t="shared" si="95"/>
        <v>202</v>
      </c>
      <c r="BD91" s="16">
        <f t="shared" si="36"/>
        <v>1583.4193548387098</v>
      </c>
      <c r="BE91" s="16">
        <f t="shared" si="96"/>
        <v>209.7568</v>
      </c>
      <c r="BF91" s="16">
        <f t="shared" si="96"/>
        <v>209.7568</v>
      </c>
      <c r="BG91" s="16">
        <f t="shared" si="96"/>
        <v>209.7568</v>
      </c>
      <c r="BH91" s="16">
        <f t="shared" si="96"/>
        <v>209.7568</v>
      </c>
      <c r="BI91" s="16">
        <f t="shared" si="96"/>
        <v>209.7568</v>
      </c>
      <c r="BJ91" s="16">
        <f t="shared" si="96"/>
        <v>209.7568</v>
      </c>
      <c r="BK91" s="16">
        <f t="shared" si="97"/>
        <v>1258.5408000000002</v>
      </c>
    </row>
    <row r="92" spans="1:63" customFormat="1" ht="14.55" customHeight="1" x14ac:dyDescent="0.3">
      <c r="A92" s="5" t="s">
        <v>0</v>
      </c>
      <c r="B92" s="5" t="s">
        <v>22</v>
      </c>
      <c r="C92" s="5" t="s">
        <v>23</v>
      </c>
      <c r="D92" s="5"/>
      <c r="E92" s="5" t="s">
        <v>59</v>
      </c>
      <c r="F92" s="13" t="s">
        <v>634</v>
      </c>
      <c r="G92" s="5">
        <v>1</v>
      </c>
      <c r="H92" s="5" t="s">
        <v>25</v>
      </c>
      <c r="I92" s="5" t="s">
        <v>26</v>
      </c>
      <c r="J92" s="5" t="s">
        <v>68</v>
      </c>
      <c r="K92" s="5">
        <v>75</v>
      </c>
      <c r="L92" s="5">
        <v>75</v>
      </c>
      <c r="M92" s="5">
        <v>75</v>
      </c>
      <c r="N92" s="4">
        <f t="shared" si="75"/>
        <v>0</v>
      </c>
      <c r="O92" s="110"/>
      <c r="P92" s="110"/>
      <c r="Q92" s="5" t="s">
        <v>28</v>
      </c>
      <c r="R92" s="7">
        <v>45418</v>
      </c>
      <c r="S92" s="7">
        <v>45418</v>
      </c>
      <c r="T92" s="31">
        <v>45418</v>
      </c>
      <c r="U92" s="2">
        <f>_xlfn.XLOOKUP(J92,Catalogo!A:A,Catalogo!E:E)</f>
        <v>33.561087999999998</v>
      </c>
      <c r="V92" s="2">
        <f>_xlfn.XLOOKUP(J92,Catalogo!A:A,Catalogo!B:B)</f>
        <v>32.32</v>
      </c>
      <c r="W92" s="2">
        <f t="shared" si="78"/>
        <v>2424</v>
      </c>
      <c r="X92" s="2">
        <f t="shared" si="79"/>
        <v>202</v>
      </c>
      <c r="Y92" s="20"/>
      <c r="Z92" s="20">
        <f t="shared" si="98"/>
        <v>169.41935483870969</v>
      </c>
      <c r="AA92" s="20">
        <f t="shared" si="99"/>
        <v>202</v>
      </c>
      <c r="AB92" s="20">
        <f t="shared" si="99"/>
        <v>202</v>
      </c>
      <c r="AC92" s="20">
        <f t="shared" si="99"/>
        <v>202</v>
      </c>
      <c r="AD92" s="20">
        <f t="shared" si="99"/>
        <v>202</v>
      </c>
      <c r="AE92" s="20">
        <f t="shared" si="99"/>
        <v>202</v>
      </c>
      <c r="AF92" s="20">
        <f t="shared" si="99"/>
        <v>202</v>
      </c>
      <c r="AG92" s="20">
        <f t="shared" si="99"/>
        <v>202</v>
      </c>
      <c r="AH92" s="2">
        <f t="shared" si="82"/>
        <v>1583.4193548387098</v>
      </c>
      <c r="AI92" s="20"/>
      <c r="AJ92" s="20">
        <f t="shared" si="100"/>
        <v>169.41935483870969</v>
      </c>
      <c r="AK92" s="20">
        <f t="shared" si="101"/>
        <v>202</v>
      </c>
      <c r="AL92" s="20">
        <f t="shared" si="101"/>
        <v>202</v>
      </c>
      <c r="AM92" s="20">
        <f t="shared" si="101"/>
        <v>202</v>
      </c>
      <c r="AN92" s="20">
        <f t="shared" si="101"/>
        <v>202</v>
      </c>
      <c r="AO92" s="20">
        <f t="shared" si="101"/>
        <v>202</v>
      </c>
      <c r="AP92" s="20">
        <f t="shared" si="101"/>
        <v>202</v>
      </c>
      <c r="AQ92" s="20">
        <f t="shared" si="101"/>
        <v>202</v>
      </c>
      <c r="AR92" s="2">
        <f t="shared" si="102"/>
        <v>1583.4193548387098</v>
      </c>
      <c r="AS92" s="113"/>
      <c r="AT92" s="113"/>
      <c r="AU92" s="3"/>
      <c r="AV92" s="16">
        <f t="shared" si="103"/>
        <v>169.41935483870969</v>
      </c>
      <c r="AW92" s="16">
        <f t="shared" si="104"/>
        <v>202</v>
      </c>
      <c r="AX92" s="16">
        <f t="shared" si="104"/>
        <v>202</v>
      </c>
      <c r="AY92" s="16">
        <f t="shared" si="104"/>
        <v>202</v>
      </c>
      <c r="AZ92" s="16">
        <f t="shared" si="95"/>
        <v>202</v>
      </c>
      <c r="BA92" s="16">
        <f t="shared" si="95"/>
        <v>202</v>
      </c>
      <c r="BB92" s="16">
        <f t="shared" si="95"/>
        <v>202</v>
      </c>
      <c r="BC92" s="16">
        <f t="shared" si="95"/>
        <v>202</v>
      </c>
      <c r="BD92" s="16">
        <f t="shared" si="36"/>
        <v>1583.4193548387098</v>
      </c>
      <c r="BE92" s="16">
        <f t="shared" si="96"/>
        <v>209.7568</v>
      </c>
      <c r="BF92" s="16">
        <f t="shared" si="96"/>
        <v>209.7568</v>
      </c>
      <c r="BG92" s="16">
        <f t="shared" si="96"/>
        <v>209.7568</v>
      </c>
      <c r="BH92" s="16">
        <f t="shared" si="96"/>
        <v>209.7568</v>
      </c>
      <c r="BI92" s="16">
        <f t="shared" si="96"/>
        <v>209.7568</v>
      </c>
      <c r="BJ92" s="16">
        <f t="shared" si="96"/>
        <v>209.7568</v>
      </c>
      <c r="BK92" s="16">
        <f t="shared" si="97"/>
        <v>1258.5408000000002</v>
      </c>
    </row>
    <row r="93" spans="1:63" customFormat="1" ht="14.55" customHeight="1" x14ac:dyDescent="0.3">
      <c r="A93" s="4" t="s">
        <v>0</v>
      </c>
      <c r="B93" s="5" t="s">
        <v>22</v>
      </c>
      <c r="C93" s="4" t="s">
        <v>23</v>
      </c>
      <c r="D93" s="4"/>
      <c r="E93" s="4" t="s">
        <v>60</v>
      </c>
      <c r="F93" s="8" t="s">
        <v>635</v>
      </c>
      <c r="G93" s="4">
        <v>1</v>
      </c>
      <c r="H93" s="4" t="s">
        <v>25</v>
      </c>
      <c r="I93" s="4" t="s">
        <v>26</v>
      </c>
      <c r="J93" s="5" t="s">
        <v>68</v>
      </c>
      <c r="K93" s="4">
        <v>93</v>
      </c>
      <c r="L93" s="4">
        <v>93</v>
      </c>
      <c r="M93" s="4">
        <v>93</v>
      </c>
      <c r="N93" s="4">
        <f t="shared" si="75"/>
        <v>0</v>
      </c>
      <c r="O93" s="110"/>
      <c r="P93" s="110"/>
      <c r="Q93" s="4" t="s">
        <v>28</v>
      </c>
      <c r="R93" s="7">
        <v>45418</v>
      </c>
      <c r="S93" s="7">
        <v>45418</v>
      </c>
      <c r="T93" s="31">
        <v>45418</v>
      </c>
      <c r="U93" s="2">
        <f>_xlfn.XLOOKUP(J93,Catalogo!A:A,Catalogo!E:E)</f>
        <v>33.561087999999998</v>
      </c>
      <c r="V93" s="2">
        <f>_xlfn.XLOOKUP(J93,Catalogo!A:A,Catalogo!B:B)</f>
        <v>32.32</v>
      </c>
      <c r="W93" s="2">
        <f t="shared" si="78"/>
        <v>3005.76</v>
      </c>
      <c r="X93" s="2">
        <f t="shared" si="79"/>
        <v>250.48000000000002</v>
      </c>
      <c r="Y93" s="20"/>
      <c r="Z93" s="20">
        <f t="shared" si="98"/>
        <v>210.08</v>
      </c>
      <c r="AA93" s="20">
        <f t="shared" si="99"/>
        <v>250.48000000000002</v>
      </c>
      <c r="AB93" s="20">
        <f t="shared" si="99"/>
        <v>250.48000000000002</v>
      </c>
      <c r="AC93" s="20">
        <f t="shared" si="99"/>
        <v>250.48000000000002</v>
      </c>
      <c r="AD93" s="20">
        <f t="shared" si="99"/>
        <v>250.48000000000002</v>
      </c>
      <c r="AE93" s="20">
        <f t="shared" si="99"/>
        <v>250.48000000000002</v>
      </c>
      <c r="AF93" s="20">
        <f t="shared" si="99"/>
        <v>250.48000000000002</v>
      </c>
      <c r="AG93" s="20">
        <f t="shared" si="99"/>
        <v>250.48000000000002</v>
      </c>
      <c r="AH93" s="2">
        <f t="shared" si="82"/>
        <v>1963.44</v>
      </c>
      <c r="AI93" s="20"/>
      <c r="AJ93" s="20">
        <f t="shared" si="100"/>
        <v>210.08</v>
      </c>
      <c r="AK93" s="20">
        <f t="shared" si="101"/>
        <v>250.48000000000002</v>
      </c>
      <c r="AL93" s="20">
        <f t="shared" si="101"/>
        <v>250.48000000000002</v>
      </c>
      <c r="AM93" s="20">
        <f t="shared" si="101"/>
        <v>250.48000000000002</v>
      </c>
      <c r="AN93" s="20">
        <f t="shared" si="101"/>
        <v>250.48000000000002</v>
      </c>
      <c r="AO93" s="20">
        <f t="shared" si="101"/>
        <v>250.48000000000002</v>
      </c>
      <c r="AP93" s="20">
        <f t="shared" si="101"/>
        <v>250.48000000000002</v>
      </c>
      <c r="AQ93" s="20">
        <f t="shared" si="101"/>
        <v>250.48000000000002</v>
      </c>
      <c r="AR93" s="2">
        <f t="shared" si="102"/>
        <v>1963.44</v>
      </c>
      <c r="AS93" s="113"/>
      <c r="AT93" s="113"/>
      <c r="AU93" s="3"/>
      <c r="AV93" s="16">
        <f t="shared" si="103"/>
        <v>210.08</v>
      </c>
      <c r="AW93" s="16">
        <f t="shared" si="104"/>
        <v>250.48000000000002</v>
      </c>
      <c r="AX93" s="16">
        <f t="shared" si="104"/>
        <v>250.48000000000002</v>
      </c>
      <c r="AY93" s="16">
        <f t="shared" si="104"/>
        <v>250.48000000000002</v>
      </c>
      <c r="AZ93" s="16">
        <f t="shared" si="95"/>
        <v>250.48000000000002</v>
      </c>
      <c r="BA93" s="16">
        <f t="shared" si="95"/>
        <v>250.48000000000002</v>
      </c>
      <c r="BB93" s="16">
        <f t="shared" si="95"/>
        <v>250.48000000000002</v>
      </c>
      <c r="BC93" s="16">
        <f t="shared" si="95"/>
        <v>250.48000000000002</v>
      </c>
      <c r="BD93" s="16">
        <f t="shared" si="36"/>
        <v>1963.44</v>
      </c>
      <c r="BE93" s="16">
        <f t="shared" si="96"/>
        <v>260.098432</v>
      </c>
      <c r="BF93" s="16">
        <f t="shared" si="96"/>
        <v>260.098432</v>
      </c>
      <c r="BG93" s="16">
        <f t="shared" si="96"/>
        <v>260.098432</v>
      </c>
      <c r="BH93" s="16">
        <f t="shared" si="96"/>
        <v>260.098432</v>
      </c>
      <c r="BI93" s="16">
        <f t="shared" si="96"/>
        <v>260.098432</v>
      </c>
      <c r="BJ93" s="16">
        <f t="shared" si="96"/>
        <v>260.098432</v>
      </c>
      <c r="BK93" s="16">
        <f t="shared" si="97"/>
        <v>1560.590592</v>
      </c>
    </row>
    <row r="94" spans="1:63" customFormat="1" ht="14.55" customHeight="1" x14ac:dyDescent="0.3">
      <c r="A94" s="4" t="s">
        <v>0</v>
      </c>
      <c r="B94" s="5" t="s">
        <v>22</v>
      </c>
      <c r="C94" s="4" t="s">
        <v>23</v>
      </c>
      <c r="D94" s="4"/>
      <c r="E94" s="4" t="s">
        <v>48</v>
      </c>
      <c r="F94" s="4" t="s">
        <v>637</v>
      </c>
      <c r="G94" s="4">
        <v>1</v>
      </c>
      <c r="H94" s="4" t="s">
        <v>25</v>
      </c>
      <c r="I94" s="4" t="s">
        <v>26</v>
      </c>
      <c r="J94" s="5" t="s">
        <v>69</v>
      </c>
      <c r="K94" s="4">
        <v>136</v>
      </c>
      <c r="L94" s="4">
        <v>136</v>
      </c>
      <c r="M94" s="4">
        <v>136</v>
      </c>
      <c r="N94" s="4">
        <f t="shared" si="75"/>
        <v>0</v>
      </c>
      <c r="O94" s="110">
        <v>350</v>
      </c>
      <c r="P94" s="110">
        <v>350</v>
      </c>
      <c r="Q94" s="4" t="s">
        <v>28</v>
      </c>
      <c r="R94" s="7">
        <v>45400</v>
      </c>
      <c r="S94" s="7">
        <v>45400</v>
      </c>
      <c r="T94" s="31">
        <v>45400</v>
      </c>
      <c r="U94" s="2">
        <f>_xlfn.XLOOKUP(J94,Catalogo!A:A,Catalogo!E:E)</f>
        <v>66.073391999999998</v>
      </c>
      <c r="V94" s="2">
        <f>_xlfn.XLOOKUP(J94,Catalogo!A:A,Catalogo!B:B)</f>
        <v>63.63</v>
      </c>
      <c r="W94" s="2">
        <f t="shared" si="78"/>
        <v>8653.68</v>
      </c>
      <c r="X94" s="2">
        <f t="shared" si="79"/>
        <v>721.14</v>
      </c>
      <c r="Y94" s="20">
        <f>X94/30*(($Y$1-R94)+1)</f>
        <v>312.49400000000003</v>
      </c>
      <c r="Z94" s="20">
        <f t="shared" ref="Z94:AG99" si="105">$X94</f>
        <v>721.14</v>
      </c>
      <c r="AA94" s="20">
        <f t="shared" si="105"/>
        <v>721.14</v>
      </c>
      <c r="AB94" s="20">
        <f t="shared" si="105"/>
        <v>721.14</v>
      </c>
      <c r="AC94" s="20">
        <f t="shared" si="105"/>
        <v>721.14</v>
      </c>
      <c r="AD94" s="20">
        <f t="shared" si="105"/>
        <v>721.14</v>
      </c>
      <c r="AE94" s="20">
        <f t="shared" si="105"/>
        <v>721.14</v>
      </c>
      <c r="AF94" s="20">
        <f t="shared" si="105"/>
        <v>721.14</v>
      </c>
      <c r="AG94" s="20">
        <f t="shared" si="105"/>
        <v>721.14</v>
      </c>
      <c r="AH94" s="2">
        <f t="shared" si="82"/>
        <v>6081.6140000000005</v>
      </c>
      <c r="AI94" s="20">
        <f>(($V94*$M94)/12)/30*(($Y$1-$T94)+1)</f>
        <v>312.49400000000003</v>
      </c>
      <c r="AJ94" s="20">
        <f t="shared" ref="AJ94:AQ98" si="106">$X94</f>
        <v>721.14</v>
      </c>
      <c r="AK94" s="20">
        <f t="shared" si="106"/>
        <v>721.14</v>
      </c>
      <c r="AL94" s="20">
        <f t="shared" si="106"/>
        <v>721.14</v>
      </c>
      <c r="AM94" s="20">
        <f t="shared" si="106"/>
        <v>721.14</v>
      </c>
      <c r="AN94" s="20">
        <f t="shared" si="106"/>
        <v>721.14</v>
      </c>
      <c r="AO94" s="20">
        <f t="shared" si="106"/>
        <v>721.14</v>
      </c>
      <c r="AP94" s="20">
        <f t="shared" si="106"/>
        <v>721.14</v>
      </c>
      <c r="AQ94" s="20">
        <f t="shared" si="106"/>
        <v>721.14</v>
      </c>
      <c r="AR94" s="2">
        <f t="shared" ref="AR94:AR98" si="107">SUM(AI94:AQ94)</f>
        <v>6081.6140000000005</v>
      </c>
      <c r="AS94" s="113"/>
      <c r="AT94" s="113"/>
      <c r="AU94" s="2">
        <f>(($V94*$L94)/12)/30*(($AU$1-$S94)+1)</f>
        <v>312.49400000000003</v>
      </c>
      <c r="AV94" s="2">
        <f>($V94*$L94)/12</f>
        <v>721.14</v>
      </c>
      <c r="AW94" s="2">
        <f t="shared" si="104"/>
        <v>721.14</v>
      </c>
      <c r="AX94" s="2">
        <f t="shared" si="104"/>
        <v>721.14</v>
      </c>
      <c r="AY94" s="2">
        <f t="shared" si="104"/>
        <v>721.14</v>
      </c>
      <c r="AZ94" s="2">
        <f t="shared" si="95"/>
        <v>721.14</v>
      </c>
      <c r="BA94" s="2">
        <f t="shared" si="95"/>
        <v>721.14</v>
      </c>
      <c r="BB94" s="2">
        <f t="shared" si="95"/>
        <v>721.14</v>
      </c>
      <c r="BC94" s="2">
        <f t="shared" si="95"/>
        <v>721.14</v>
      </c>
      <c r="BD94" s="16">
        <f t="shared" si="36"/>
        <v>6081.6140000000005</v>
      </c>
      <c r="BE94" s="16">
        <f t="shared" si="96"/>
        <v>748.83177599999999</v>
      </c>
      <c r="BF94" s="16">
        <f t="shared" si="96"/>
        <v>748.83177599999999</v>
      </c>
      <c r="BG94" s="16">
        <f t="shared" si="96"/>
        <v>748.83177599999999</v>
      </c>
      <c r="BH94" s="16">
        <f t="shared" si="96"/>
        <v>748.83177599999999</v>
      </c>
      <c r="BI94" s="16">
        <f t="shared" si="96"/>
        <v>748.83177599999999</v>
      </c>
      <c r="BJ94" s="16">
        <f t="shared" si="96"/>
        <v>748.83177599999999</v>
      </c>
      <c r="BK94" s="16">
        <f t="shared" si="97"/>
        <v>4492.9906559999999</v>
      </c>
    </row>
    <row r="95" spans="1:63" customFormat="1" ht="14.55" customHeight="1" x14ac:dyDescent="0.3">
      <c r="A95" s="5" t="s">
        <v>0</v>
      </c>
      <c r="B95" s="5" t="s">
        <v>22</v>
      </c>
      <c r="C95" s="5" t="s">
        <v>23</v>
      </c>
      <c r="D95" s="5"/>
      <c r="E95" s="5" t="s">
        <v>50</v>
      </c>
      <c r="F95" s="5" t="s">
        <v>640</v>
      </c>
      <c r="G95" s="5">
        <v>1</v>
      </c>
      <c r="H95" s="5" t="s">
        <v>25</v>
      </c>
      <c r="I95" s="5" t="s">
        <v>26</v>
      </c>
      <c r="J95" s="5" t="s">
        <v>69</v>
      </c>
      <c r="K95" s="5">
        <v>8</v>
      </c>
      <c r="L95" s="5">
        <v>8</v>
      </c>
      <c r="M95" s="5">
        <v>8</v>
      </c>
      <c r="N95" s="4">
        <f t="shared" si="75"/>
        <v>0</v>
      </c>
      <c r="O95" s="110"/>
      <c r="P95" s="110"/>
      <c r="Q95" s="5" t="s">
        <v>28</v>
      </c>
      <c r="R95" s="7">
        <v>45414</v>
      </c>
      <c r="S95" s="7">
        <v>45414</v>
      </c>
      <c r="T95" s="70">
        <v>45414</v>
      </c>
      <c r="U95" s="2">
        <f>_xlfn.XLOOKUP(J95,Catalogo!A:A,Catalogo!E:E)</f>
        <v>66.073391999999998</v>
      </c>
      <c r="V95" s="2">
        <f>_xlfn.XLOOKUP(J95,Catalogo!A:A,Catalogo!B:B)</f>
        <v>63.63</v>
      </c>
      <c r="W95" s="2">
        <f t="shared" si="78"/>
        <v>509.04</v>
      </c>
      <c r="X95" s="2">
        <f t="shared" si="79"/>
        <v>42.42</v>
      </c>
      <c r="Y95" s="20"/>
      <c r="Z95" s="20">
        <f>X95/31*(($Z$1-R95)+1)</f>
        <v>41.051612903225809</v>
      </c>
      <c r="AA95" s="20">
        <f t="shared" si="105"/>
        <v>42.42</v>
      </c>
      <c r="AB95" s="20">
        <f t="shared" si="105"/>
        <v>42.42</v>
      </c>
      <c r="AC95" s="20">
        <f t="shared" si="105"/>
        <v>42.42</v>
      </c>
      <c r="AD95" s="20">
        <f t="shared" si="105"/>
        <v>42.42</v>
      </c>
      <c r="AE95" s="20">
        <f t="shared" si="105"/>
        <v>42.42</v>
      </c>
      <c r="AF95" s="20">
        <f t="shared" si="105"/>
        <v>42.42</v>
      </c>
      <c r="AG95" s="20">
        <f t="shared" si="105"/>
        <v>42.42</v>
      </c>
      <c r="AH95" s="2">
        <f t="shared" si="82"/>
        <v>337.99161290322587</v>
      </c>
      <c r="AI95" s="20"/>
      <c r="AJ95" s="20">
        <f>$X95/31*(($AJ$1-$T95)+1)</f>
        <v>41.051612903225809</v>
      </c>
      <c r="AK95" s="20">
        <f t="shared" si="106"/>
        <v>42.42</v>
      </c>
      <c r="AL95" s="20">
        <f t="shared" si="106"/>
        <v>42.42</v>
      </c>
      <c r="AM95" s="20">
        <f t="shared" si="106"/>
        <v>42.42</v>
      </c>
      <c r="AN95" s="20">
        <f t="shared" si="106"/>
        <v>42.42</v>
      </c>
      <c r="AO95" s="20">
        <f t="shared" si="106"/>
        <v>42.42</v>
      </c>
      <c r="AP95" s="20">
        <f t="shared" si="106"/>
        <v>42.42</v>
      </c>
      <c r="AQ95" s="20">
        <f t="shared" si="106"/>
        <v>42.42</v>
      </c>
      <c r="AR95" s="2">
        <f t="shared" si="107"/>
        <v>337.99161290322587</v>
      </c>
      <c r="AS95" s="113"/>
      <c r="AT95" s="113"/>
      <c r="AU95" s="3"/>
      <c r="AV95" s="16">
        <f>(($V95*$L95)/12)/31*(($AV$1-$S95)+1)</f>
        <v>41.051612903225809</v>
      </c>
      <c r="AW95" s="16">
        <f t="shared" si="104"/>
        <v>42.42</v>
      </c>
      <c r="AX95" s="16">
        <f t="shared" si="104"/>
        <v>42.42</v>
      </c>
      <c r="AY95" s="16">
        <f t="shared" si="104"/>
        <v>42.42</v>
      </c>
      <c r="AZ95" s="16">
        <f t="shared" si="95"/>
        <v>42.42</v>
      </c>
      <c r="BA95" s="16">
        <f t="shared" si="95"/>
        <v>42.42</v>
      </c>
      <c r="BB95" s="16">
        <f t="shared" si="95"/>
        <v>42.42</v>
      </c>
      <c r="BC95" s="16">
        <f t="shared" si="95"/>
        <v>42.42</v>
      </c>
      <c r="BD95" s="16">
        <f t="shared" si="36"/>
        <v>337.99161290322587</v>
      </c>
      <c r="BE95" s="16">
        <f t="shared" si="96"/>
        <v>44.048927999999997</v>
      </c>
      <c r="BF95" s="16">
        <f t="shared" si="96"/>
        <v>44.048927999999997</v>
      </c>
      <c r="BG95" s="16">
        <f t="shared" si="96"/>
        <v>44.048927999999997</v>
      </c>
      <c r="BH95" s="16">
        <f t="shared" si="96"/>
        <v>44.048927999999997</v>
      </c>
      <c r="BI95" s="16">
        <f t="shared" si="96"/>
        <v>44.048927999999997</v>
      </c>
      <c r="BJ95" s="16">
        <f t="shared" si="96"/>
        <v>44.048927999999997</v>
      </c>
      <c r="BK95" s="16">
        <f t="shared" si="97"/>
        <v>264.29356799999999</v>
      </c>
    </row>
    <row r="96" spans="1:63" customFormat="1" ht="14.55" customHeight="1" x14ac:dyDescent="0.3">
      <c r="A96" s="4" t="s">
        <v>0</v>
      </c>
      <c r="B96" s="5" t="s">
        <v>22</v>
      </c>
      <c r="C96" s="4" t="s">
        <v>23</v>
      </c>
      <c r="D96" s="4"/>
      <c r="E96" s="4" t="s">
        <v>51</v>
      </c>
      <c r="F96" s="4" t="s">
        <v>641</v>
      </c>
      <c r="G96" s="4">
        <v>1</v>
      </c>
      <c r="H96" s="4" t="s">
        <v>25</v>
      </c>
      <c r="I96" s="4" t="s">
        <v>26</v>
      </c>
      <c r="J96" s="5" t="s">
        <v>69</v>
      </c>
      <c r="K96" s="4">
        <v>8</v>
      </c>
      <c r="L96" s="4">
        <v>8</v>
      </c>
      <c r="M96" s="4">
        <v>8</v>
      </c>
      <c r="N96" s="4">
        <f t="shared" si="75"/>
        <v>0</v>
      </c>
      <c r="O96" s="110"/>
      <c r="P96" s="110"/>
      <c r="Q96" s="4" t="s">
        <v>28</v>
      </c>
      <c r="R96" s="7">
        <v>45418</v>
      </c>
      <c r="S96" s="7">
        <v>45418</v>
      </c>
      <c r="T96" s="31">
        <v>45418</v>
      </c>
      <c r="U96" s="2">
        <f>_xlfn.XLOOKUP(J96,Catalogo!A:A,Catalogo!E:E)</f>
        <v>66.073391999999998</v>
      </c>
      <c r="V96" s="2">
        <f>_xlfn.XLOOKUP(J96,Catalogo!A:A,Catalogo!B:B)</f>
        <v>63.63</v>
      </c>
      <c r="W96" s="2">
        <f t="shared" si="78"/>
        <v>509.04</v>
      </c>
      <c r="X96" s="2">
        <f t="shared" si="79"/>
        <v>42.42</v>
      </c>
      <c r="Y96" s="20"/>
      <c r="Z96" s="20">
        <f>X96/31*(($Z$1-R96)+1)</f>
        <v>35.578064516129032</v>
      </c>
      <c r="AA96" s="20">
        <f t="shared" si="105"/>
        <v>42.42</v>
      </c>
      <c r="AB96" s="20">
        <f t="shared" si="105"/>
        <v>42.42</v>
      </c>
      <c r="AC96" s="20">
        <f t="shared" si="105"/>
        <v>42.42</v>
      </c>
      <c r="AD96" s="20">
        <f t="shared" si="105"/>
        <v>42.42</v>
      </c>
      <c r="AE96" s="20">
        <f t="shared" si="105"/>
        <v>42.42</v>
      </c>
      <c r="AF96" s="20">
        <f t="shared" si="105"/>
        <v>42.42</v>
      </c>
      <c r="AG96" s="20">
        <f t="shared" si="105"/>
        <v>42.42</v>
      </c>
      <c r="AH96" s="2">
        <f t="shared" si="82"/>
        <v>332.51806451612907</v>
      </c>
      <c r="AI96" s="20"/>
      <c r="AJ96" s="20">
        <f>$X96/31*(($AJ$1-$T96)+1)</f>
        <v>35.578064516129032</v>
      </c>
      <c r="AK96" s="20">
        <f t="shared" si="106"/>
        <v>42.42</v>
      </c>
      <c r="AL96" s="20">
        <f t="shared" si="106"/>
        <v>42.42</v>
      </c>
      <c r="AM96" s="20">
        <f t="shared" si="106"/>
        <v>42.42</v>
      </c>
      <c r="AN96" s="20">
        <f t="shared" si="106"/>
        <v>42.42</v>
      </c>
      <c r="AO96" s="20">
        <f t="shared" si="106"/>
        <v>42.42</v>
      </c>
      <c r="AP96" s="20">
        <f t="shared" si="106"/>
        <v>42.42</v>
      </c>
      <c r="AQ96" s="20">
        <f t="shared" si="106"/>
        <v>42.42</v>
      </c>
      <c r="AR96" s="2">
        <f t="shared" si="107"/>
        <v>332.51806451612907</v>
      </c>
      <c r="AS96" s="113"/>
      <c r="AT96" s="113"/>
      <c r="AU96" s="3"/>
      <c r="AV96" s="16">
        <f>(($V96*$L96)/12)/31*(($AV$1-$S96)+1)</f>
        <v>35.578064516129032</v>
      </c>
      <c r="AW96" s="16">
        <f t="shared" si="104"/>
        <v>42.42</v>
      </c>
      <c r="AX96" s="16">
        <f t="shared" si="104"/>
        <v>42.42</v>
      </c>
      <c r="AY96" s="16">
        <f t="shared" si="104"/>
        <v>42.42</v>
      </c>
      <c r="AZ96" s="16">
        <f t="shared" si="95"/>
        <v>42.42</v>
      </c>
      <c r="BA96" s="16">
        <f t="shared" si="95"/>
        <v>42.42</v>
      </c>
      <c r="BB96" s="16">
        <f t="shared" si="95"/>
        <v>42.42</v>
      </c>
      <c r="BC96" s="16">
        <f t="shared" si="95"/>
        <v>42.42</v>
      </c>
      <c r="BD96" s="16">
        <f t="shared" si="36"/>
        <v>332.51806451612907</v>
      </c>
      <c r="BE96" s="16">
        <f t="shared" si="96"/>
        <v>44.048927999999997</v>
      </c>
      <c r="BF96" s="16">
        <f t="shared" si="96"/>
        <v>44.048927999999997</v>
      </c>
      <c r="BG96" s="16">
        <f t="shared" si="96"/>
        <v>44.048927999999997</v>
      </c>
      <c r="BH96" s="16">
        <f t="shared" si="96"/>
        <v>44.048927999999997</v>
      </c>
      <c r="BI96" s="16">
        <f t="shared" si="96"/>
        <v>44.048927999999997</v>
      </c>
      <c r="BJ96" s="16">
        <f t="shared" si="96"/>
        <v>44.048927999999997</v>
      </c>
      <c r="BK96" s="16">
        <f t="shared" si="97"/>
        <v>264.29356799999999</v>
      </c>
    </row>
    <row r="97" spans="1:63" customFormat="1" ht="14.55" customHeight="1" x14ac:dyDescent="0.3">
      <c r="A97" s="5" t="s">
        <v>0</v>
      </c>
      <c r="B97" s="5" t="s">
        <v>22</v>
      </c>
      <c r="C97" s="5" t="s">
        <v>23</v>
      </c>
      <c r="D97" s="5"/>
      <c r="E97" s="5" t="s">
        <v>52</v>
      </c>
      <c r="F97" s="5" t="s">
        <v>642</v>
      </c>
      <c r="G97" s="5">
        <v>1</v>
      </c>
      <c r="H97" s="5" t="s">
        <v>25</v>
      </c>
      <c r="I97" s="5" t="s">
        <v>26</v>
      </c>
      <c r="J97" s="5" t="s">
        <v>69</v>
      </c>
      <c r="K97" s="5">
        <v>19</v>
      </c>
      <c r="L97" s="5">
        <v>19</v>
      </c>
      <c r="M97" s="5">
        <v>19</v>
      </c>
      <c r="N97" s="4">
        <f t="shared" si="75"/>
        <v>0</v>
      </c>
      <c r="O97" s="110"/>
      <c r="P97" s="110"/>
      <c r="Q97" s="5" t="s">
        <v>28</v>
      </c>
      <c r="R97" s="7">
        <v>45414</v>
      </c>
      <c r="S97" s="7">
        <v>45414</v>
      </c>
      <c r="T97" s="70">
        <v>45414</v>
      </c>
      <c r="U97" s="2">
        <f>_xlfn.XLOOKUP(J97,Catalogo!A:A,Catalogo!E:E)</f>
        <v>66.073391999999998</v>
      </c>
      <c r="V97" s="2">
        <f>_xlfn.XLOOKUP(J97,Catalogo!A:A,Catalogo!B:B)</f>
        <v>63.63</v>
      </c>
      <c r="W97" s="2">
        <f t="shared" si="78"/>
        <v>1208.97</v>
      </c>
      <c r="X97" s="2">
        <f t="shared" si="79"/>
        <v>100.7475</v>
      </c>
      <c r="Y97" s="20"/>
      <c r="Z97" s="20">
        <f>X97/31*(($Z$1-R97)+1)</f>
        <v>97.497580645161293</v>
      </c>
      <c r="AA97" s="20">
        <f t="shared" si="105"/>
        <v>100.7475</v>
      </c>
      <c r="AB97" s="20">
        <f t="shared" si="105"/>
        <v>100.7475</v>
      </c>
      <c r="AC97" s="20">
        <f t="shared" si="105"/>
        <v>100.7475</v>
      </c>
      <c r="AD97" s="20">
        <f t="shared" si="105"/>
        <v>100.7475</v>
      </c>
      <c r="AE97" s="20">
        <f t="shared" si="105"/>
        <v>100.7475</v>
      </c>
      <c r="AF97" s="20">
        <f t="shared" si="105"/>
        <v>100.7475</v>
      </c>
      <c r="AG97" s="20">
        <f t="shared" si="105"/>
        <v>100.7475</v>
      </c>
      <c r="AH97" s="2">
        <f t="shared" si="82"/>
        <v>802.73008064516125</v>
      </c>
      <c r="AI97" s="20"/>
      <c r="AJ97" s="20">
        <f>$X97/31*(($AJ$1-$T97)+1)</f>
        <v>97.497580645161293</v>
      </c>
      <c r="AK97" s="20">
        <f t="shared" si="106"/>
        <v>100.7475</v>
      </c>
      <c r="AL97" s="20">
        <f t="shared" si="106"/>
        <v>100.7475</v>
      </c>
      <c r="AM97" s="20">
        <f t="shared" si="106"/>
        <v>100.7475</v>
      </c>
      <c r="AN97" s="20">
        <f t="shared" si="106"/>
        <v>100.7475</v>
      </c>
      <c r="AO97" s="20">
        <f t="shared" si="106"/>
        <v>100.7475</v>
      </c>
      <c r="AP97" s="20">
        <f t="shared" si="106"/>
        <v>100.7475</v>
      </c>
      <c r="AQ97" s="20">
        <f t="shared" si="106"/>
        <v>100.7475</v>
      </c>
      <c r="AR97" s="2">
        <f t="shared" si="107"/>
        <v>802.73008064516125</v>
      </c>
      <c r="AS97" s="113"/>
      <c r="AT97" s="113"/>
      <c r="AU97" s="3"/>
      <c r="AV97" s="16">
        <f>(($V97*$L97)/12)/31*(($AV$1-$S97)+1)</f>
        <v>97.497580645161293</v>
      </c>
      <c r="AW97" s="16">
        <f t="shared" si="104"/>
        <v>100.7475</v>
      </c>
      <c r="AX97" s="16">
        <f t="shared" si="104"/>
        <v>100.7475</v>
      </c>
      <c r="AY97" s="16">
        <f t="shared" si="104"/>
        <v>100.7475</v>
      </c>
      <c r="AZ97" s="16">
        <f t="shared" si="95"/>
        <v>100.7475</v>
      </c>
      <c r="BA97" s="16">
        <f t="shared" si="95"/>
        <v>100.7475</v>
      </c>
      <c r="BB97" s="16">
        <f t="shared" si="95"/>
        <v>100.7475</v>
      </c>
      <c r="BC97" s="16">
        <f t="shared" si="95"/>
        <v>100.7475</v>
      </c>
      <c r="BD97" s="16">
        <f t="shared" si="36"/>
        <v>802.73008064516125</v>
      </c>
      <c r="BE97" s="16">
        <f t="shared" si="96"/>
        <v>104.616204</v>
      </c>
      <c r="BF97" s="16">
        <f t="shared" si="96"/>
        <v>104.616204</v>
      </c>
      <c r="BG97" s="16">
        <f t="shared" si="96"/>
        <v>104.616204</v>
      </c>
      <c r="BH97" s="16">
        <f t="shared" si="96"/>
        <v>104.616204</v>
      </c>
      <c r="BI97" s="16">
        <f t="shared" si="96"/>
        <v>104.616204</v>
      </c>
      <c r="BJ97" s="16">
        <f t="shared" si="96"/>
        <v>104.616204</v>
      </c>
      <c r="BK97" s="16">
        <f t="shared" si="97"/>
        <v>627.69722400000001</v>
      </c>
    </row>
    <row r="98" spans="1:63" customFormat="1" ht="14.55" customHeight="1" x14ac:dyDescent="0.3">
      <c r="A98" s="4" t="s">
        <v>0</v>
      </c>
      <c r="B98" s="5" t="s">
        <v>22</v>
      </c>
      <c r="C98" s="49" t="s">
        <v>23</v>
      </c>
      <c r="D98" s="49"/>
      <c r="E98" s="49" t="s">
        <v>53</v>
      </c>
      <c r="F98" s="4" t="s">
        <v>627</v>
      </c>
      <c r="G98" s="49">
        <v>1</v>
      </c>
      <c r="H98" s="49" t="s">
        <v>25</v>
      </c>
      <c r="I98" s="49" t="s">
        <v>26</v>
      </c>
      <c r="J98" s="50" t="s">
        <v>69</v>
      </c>
      <c r="K98" s="49">
        <v>19</v>
      </c>
      <c r="L98" s="49">
        <v>19</v>
      </c>
      <c r="M98" s="49">
        <v>19</v>
      </c>
      <c r="N98" s="49">
        <f t="shared" si="75"/>
        <v>0</v>
      </c>
      <c r="O98" s="115"/>
      <c r="P98" s="115"/>
      <c r="Q98" s="49" t="s">
        <v>28</v>
      </c>
      <c r="R98" s="26">
        <v>45418</v>
      </c>
      <c r="S98" s="26">
        <v>45418</v>
      </c>
      <c r="T98" s="73">
        <v>45418</v>
      </c>
      <c r="U98" s="2">
        <f>_xlfn.XLOOKUP(J98,Catalogo!A:A,Catalogo!E:E)</f>
        <v>66.073391999999998</v>
      </c>
      <c r="V98" s="2">
        <f>_xlfn.XLOOKUP(J98,Catalogo!A:A,Catalogo!B:B)</f>
        <v>63.63</v>
      </c>
      <c r="W98" s="2">
        <f t="shared" si="78"/>
        <v>1208.97</v>
      </c>
      <c r="X98" s="2">
        <f t="shared" si="79"/>
        <v>100.7475</v>
      </c>
      <c r="Y98" s="27"/>
      <c r="Z98" s="27">
        <f>X98/31*(($Z$1-R98)+1)</f>
        <v>84.497903225806454</v>
      </c>
      <c r="AA98" s="27">
        <f t="shared" si="105"/>
        <v>100.7475</v>
      </c>
      <c r="AB98" s="27">
        <f t="shared" si="105"/>
        <v>100.7475</v>
      </c>
      <c r="AC98" s="27">
        <f t="shared" si="105"/>
        <v>100.7475</v>
      </c>
      <c r="AD98" s="27">
        <f t="shared" si="105"/>
        <v>100.7475</v>
      </c>
      <c r="AE98" s="27">
        <f t="shared" si="105"/>
        <v>100.7475</v>
      </c>
      <c r="AF98" s="27">
        <f t="shared" si="105"/>
        <v>100.7475</v>
      </c>
      <c r="AG98" s="27">
        <f t="shared" si="105"/>
        <v>100.7475</v>
      </c>
      <c r="AH98" s="2">
        <f t="shared" si="82"/>
        <v>789.73040322580641</v>
      </c>
      <c r="AI98" s="27"/>
      <c r="AJ98" s="20">
        <f>$X98/31*(($AJ$1-$T98)+1)</f>
        <v>84.497903225806454</v>
      </c>
      <c r="AK98" s="20">
        <f t="shared" si="106"/>
        <v>100.7475</v>
      </c>
      <c r="AL98" s="20">
        <f t="shared" si="106"/>
        <v>100.7475</v>
      </c>
      <c r="AM98" s="20">
        <f t="shared" si="106"/>
        <v>100.7475</v>
      </c>
      <c r="AN98" s="20">
        <f t="shared" si="106"/>
        <v>100.7475</v>
      </c>
      <c r="AO98" s="20">
        <f t="shared" si="106"/>
        <v>100.7475</v>
      </c>
      <c r="AP98" s="20">
        <f t="shared" si="106"/>
        <v>100.7475</v>
      </c>
      <c r="AQ98" s="20">
        <f t="shared" si="106"/>
        <v>100.7475</v>
      </c>
      <c r="AR98" s="2">
        <f t="shared" si="107"/>
        <v>789.73040322580641</v>
      </c>
      <c r="AS98" s="113"/>
      <c r="AT98" s="113"/>
      <c r="AU98" s="3"/>
      <c r="AV98" s="16">
        <f>(($V98*$L98)/12)/31*(($AV$1-$S98)+1)</f>
        <v>84.497903225806454</v>
      </c>
      <c r="AW98" s="16">
        <f t="shared" si="104"/>
        <v>100.7475</v>
      </c>
      <c r="AX98" s="16">
        <f t="shared" si="104"/>
        <v>100.7475</v>
      </c>
      <c r="AY98" s="16">
        <f t="shared" si="104"/>
        <v>100.7475</v>
      </c>
      <c r="AZ98" s="16">
        <f t="shared" si="95"/>
        <v>100.7475</v>
      </c>
      <c r="BA98" s="16">
        <f t="shared" si="95"/>
        <v>100.7475</v>
      </c>
      <c r="BB98" s="16">
        <f t="shared" si="95"/>
        <v>100.7475</v>
      </c>
      <c r="BC98" s="16">
        <f t="shared" si="95"/>
        <v>100.7475</v>
      </c>
      <c r="BD98" s="16">
        <f t="shared" si="36"/>
        <v>789.73040322580641</v>
      </c>
      <c r="BE98" s="16">
        <f t="shared" si="96"/>
        <v>104.616204</v>
      </c>
      <c r="BF98" s="16">
        <f t="shared" si="96"/>
        <v>104.616204</v>
      </c>
      <c r="BG98" s="16">
        <f t="shared" si="96"/>
        <v>104.616204</v>
      </c>
      <c r="BH98" s="16">
        <f t="shared" si="96"/>
        <v>104.616204</v>
      </c>
      <c r="BI98" s="16">
        <f t="shared" si="96"/>
        <v>104.616204</v>
      </c>
      <c r="BJ98" s="16">
        <f t="shared" si="96"/>
        <v>104.616204</v>
      </c>
      <c r="BK98" s="16">
        <f t="shared" si="97"/>
        <v>627.69722400000001</v>
      </c>
    </row>
    <row r="99" spans="1:63" s="46" customFormat="1" ht="14.55" customHeight="1" x14ac:dyDescent="0.3">
      <c r="A99" s="54"/>
      <c r="B99" s="55"/>
      <c r="C99" s="8"/>
      <c r="D99" s="8"/>
      <c r="E99" s="8"/>
      <c r="F99" s="8" t="s">
        <v>628</v>
      </c>
      <c r="G99" s="8"/>
      <c r="H99" s="8"/>
      <c r="I99" s="8"/>
      <c r="J99" s="8" t="s">
        <v>68</v>
      </c>
      <c r="K99" s="8"/>
      <c r="L99" s="8">
        <v>38</v>
      </c>
      <c r="M99" s="8"/>
      <c r="N99" s="13"/>
      <c r="O99" s="116"/>
      <c r="P99" s="116"/>
      <c r="Q99" s="8"/>
      <c r="R99" s="14"/>
      <c r="S99" s="14">
        <v>45513</v>
      </c>
      <c r="T99" s="72"/>
      <c r="U99" s="2">
        <f>_xlfn.XLOOKUP(J99,Catalogo!A:A,Catalogo!E:E)</f>
        <v>33.561087999999998</v>
      </c>
      <c r="V99" s="2">
        <f>_xlfn.XLOOKUP(J99,Catalogo!A:A,Catalogo!B:B)</f>
        <v>32.32</v>
      </c>
      <c r="W99" s="2">
        <f>V99*L99</f>
        <v>1228.1600000000001</v>
      </c>
      <c r="X99" s="2">
        <f t="shared" si="79"/>
        <v>102.34666666666668</v>
      </c>
      <c r="Y99" s="21"/>
      <c r="Z99" s="21"/>
      <c r="AA99" s="21"/>
      <c r="AB99" s="21"/>
      <c r="AC99" s="21">
        <f>$X99/30*(($AC$1-$S99)+1)</f>
        <v>78.465777777777788</v>
      </c>
      <c r="AD99" s="21">
        <f t="shared" si="105"/>
        <v>102.34666666666668</v>
      </c>
      <c r="AE99" s="21">
        <f t="shared" si="105"/>
        <v>102.34666666666668</v>
      </c>
      <c r="AF99" s="21">
        <f t="shared" si="105"/>
        <v>102.34666666666668</v>
      </c>
      <c r="AG99" s="21">
        <f t="shared" si="105"/>
        <v>102.34666666666668</v>
      </c>
      <c r="AH99" s="15">
        <f t="shared" si="82"/>
        <v>487.85244444444453</v>
      </c>
      <c r="AI99" s="21"/>
      <c r="AJ99" s="21"/>
      <c r="AK99" s="21"/>
      <c r="AL99" s="21"/>
      <c r="AM99" s="21"/>
      <c r="AN99" s="21"/>
      <c r="AO99" s="21"/>
      <c r="AP99" s="21"/>
      <c r="AQ99" s="21"/>
      <c r="AR99" s="15"/>
      <c r="AS99" s="113"/>
      <c r="AT99" s="113"/>
      <c r="AU99" s="9"/>
      <c r="AV99" s="9"/>
      <c r="AW99" s="9"/>
      <c r="AX99" s="9"/>
      <c r="AY99" s="16">
        <f>(($V99*$L99)/12)/31*(($AY$1-$S99)+1)</f>
        <v>75.934623655913981</v>
      </c>
      <c r="AZ99" s="16">
        <f t="shared" ref="AZ99:BC107" si="108">($V99*$L99)/12</f>
        <v>102.34666666666668</v>
      </c>
      <c r="BA99" s="16">
        <f t="shared" si="108"/>
        <v>102.34666666666668</v>
      </c>
      <c r="BB99" s="16">
        <f t="shared" si="108"/>
        <v>102.34666666666668</v>
      </c>
      <c r="BC99" s="16">
        <f t="shared" si="108"/>
        <v>102.34666666666668</v>
      </c>
      <c r="BD99" s="16">
        <f t="shared" ref="BD99:BD111" si="109">SUM(AU99:BC99)</f>
        <v>485.32129032258075</v>
      </c>
      <c r="BE99" s="16">
        <f t="shared" ref="BE99:BJ111" si="110">($U99*$L99)/12</f>
        <v>106.27677866666666</v>
      </c>
      <c r="BF99" s="16">
        <f t="shared" si="110"/>
        <v>106.27677866666666</v>
      </c>
      <c r="BG99" s="16">
        <f t="shared" si="110"/>
        <v>106.27677866666666</v>
      </c>
      <c r="BH99" s="16">
        <f t="shared" si="110"/>
        <v>106.27677866666666</v>
      </c>
      <c r="BI99" s="16">
        <f t="shared" si="110"/>
        <v>106.27677866666666</v>
      </c>
      <c r="BJ99" s="16">
        <f t="shared" si="110"/>
        <v>106.27677866666666</v>
      </c>
      <c r="BK99" s="16">
        <f t="shared" ref="BK99:BK111" si="111">SUM(BE99:BJ99)</f>
        <v>637.66067199999998</v>
      </c>
    </row>
    <row r="100" spans="1:63" customFormat="1" ht="14.55" customHeight="1" x14ac:dyDescent="0.3">
      <c r="A100" s="51" t="s">
        <v>0</v>
      </c>
      <c r="B100" s="51" t="s">
        <v>22</v>
      </c>
      <c r="C100" s="51" t="s">
        <v>23</v>
      </c>
      <c r="D100" s="51"/>
      <c r="E100" s="51" t="s">
        <v>55</v>
      </c>
      <c r="F100" s="13" t="s">
        <v>629</v>
      </c>
      <c r="G100" s="51">
        <v>1</v>
      </c>
      <c r="H100" s="51" t="s">
        <v>25</v>
      </c>
      <c r="I100" s="51" t="s">
        <v>26</v>
      </c>
      <c r="J100" s="51" t="s">
        <v>69</v>
      </c>
      <c r="K100" s="51">
        <v>19</v>
      </c>
      <c r="L100" s="51">
        <v>19</v>
      </c>
      <c r="M100" s="51">
        <v>19</v>
      </c>
      <c r="N100" s="52">
        <f t="shared" si="75"/>
        <v>0</v>
      </c>
      <c r="O100" s="117"/>
      <c r="P100" s="117"/>
      <c r="Q100" s="51" t="s">
        <v>28</v>
      </c>
      <c r="R100" s="28">
        <v>45418</v>
      </c>
      <c r="S100" s="7">
        <v>45418</v>
      </c>
      <c r="T100" s="32">
        <v>45418</v>
      </c>
      <c r="U100" s="2">
        <f>_xlfn.XLOOKUP(J100,Catalogo!A:A,Catalogo!E:E)</f>
        <v>66.073391999999998</v>
      </c>
      <c r="V100" s="2">
        <f>_xlfn.XLOOKUP(J100,Catalogo!A:A,Catalogo!B:B)</f>
        <v>63.63</v>
      </c>
      <c r="W100" s="2">
        <f t="shared" si="78"/>
        <v>1208.97</v>
      </c>
      <c r="X100" s="2">
        <f t="shared" si="79"/>
        <v>100.7475</v>
      </c>
      <c r="Y100" s="29"/>
      <c r="Z100" s="29">
        <f t="shared" ref="Z100:Z105" si="112">X100/31*(($Z$1-R100)+1)</f>
        <v>84.497903225806454</v>
      </c>
      <c r="AA100" s="29">
        <f t="shared" ref="Z100:AG107" si="113">$X100</f>
        <v>100.7475</v>
      </c>
      <c r="AB100" s="29">
        <f t="shared" si="113"/>
        <v>100.7475</v>
      </c>
      <c r="AC100" s="29">
        <f t="shared" si="113"/>
        <v>100.7475</v>
      </c>
      <c r="AD100" s="29">
        <f t="shared" si="113"/>
        <v>100.7475</v>
      </c>
      <c r="AE100" s="29">
        <f t="shared" si="113"/>
        <v>100.7475</v>
      </c>
      <c r="AF100" s="29">
        <f t="shared" si="113"/>
        <v>100.7475</v>
      </c>
      <c r="AG100" s="29">
        <f t="shared" si="113"/>
        <v>100.7475</v>
      </c>
      <c r="AH100" s="2">
        <f t="shared" si="82"/>
        <v>789.73040322580641</v>
      </c>
      <c r="AI100" s="29"/>
      <c r="AJ100" s="20">
        <f t="shared" ref="AJ100:AJ105" si="114">$X100/31*(($AJ$1-$T100)+1)</f>
        <v>84.497903225806454</v>
      </c>
      <c r="AK100" s="20">
        <f t="shared" ref="AK100:AQ105" si="115">$X100</f>
        <v>100.7475</v>
      </c>
      <c r="AL100" s="20">
        <f t="shared" si="115"/>
        <v>100.7475</v>
      </c>
      <c r="AM100" s="20">
        <f t="shared" si="115"/>
        <v>100.7475</v>
      </c>
      <c r="AN100" s="20">
        <f t="shared" si="115"/>
        <v>100.7475</v>
      </c>
      <c r="AO100" s="20">
        <f t="shared" si="115"/>
        <v>100.7475</v>
      </c>
      <c r="AP100" s="20">
        <f t="shared" si="115"/>
        <v>100.7475</v>
      </c>
      <c r="AQ100" s="20">
        <f t="shared" si="115"/>
        <v>100.7475</v>
      </c>
      <c r="AR100" s="2">
        <f t="shared" ref="AR100:AR105" si="116">SUM(AI100:AQ100)</f>
        <v>789.73040322580641</v>
      </c>
      <c r="AS100" s="113"/>
      <c r="AT100" s="113"/>
      <c r="AU100" s="3"/>
      <c r="AV100" s="16">
        <f t="shared" ref="AV100:AV105" si="117">(($V100*$L100)/12)/31*(($AV$1-$S100)+1)</f>
        <v>84.497903225806454</v>
      </c>
      <c r="AW100" s="16">
        <f t="shared" ref="AW100:AY106" si="118">($V100*$L100)/12</f>
        <v>100.7475</v>
      </c>
      <c r="AX100" s="16">
        <f t="shared" si="118"/>
        <v>100.7475</v>
      </c>
      <c r="AY100" s="16">
        <f t="shared" si="118"/>
        <v>100.7475</v>
      </c>
      <c r="AZ100" s="16">
        <f t="shared" si="108"/>
        <v>100.7475</v>
      </c>
      <c r="BA100" s="16">
        <f t="shared" si="108"/>
        <v>100.7475</v>
      </c>
      <c r="BB100" s="16">
        <f t="shared" si="108"/>
        <v>100.7475</v>
      </c>
      <c r="BC100" s="16">
        <f t="shared" si="108"/>
        <v>100.7475</v>
      </c>
      <c r="BD100" s="16">
        <f t="shared" si="109"/>
        <v>789.73040322580641</v>
      </c>
      <c r="BE100" s="16">
        <f t="shared" si="110"/>
        <v>104.616204</v>
      </c>
      <c r="BF100" s="16">
        <f t="shared" si="110"/>
        <v>104.616204</v>
      </c>
      <c r="BG100" s="16">
        <f t="shared" si="110"/>
        <v>104.616204</v>
      </c>
      <c r="BH100" s="16">
        <f t="shared" si="110"/>
        <v>104.616204</v>
      </c>
      <c r="BI100" s="16">
        <f t="shared" si="110"/>
        <v>104.616204</v>
      </c>
      <c r="BJ100" s="16">
        <f t="shared" si="110"/>
        <v>104.616204</v>
      </c>
      <c r="BK100" s="16">
        <f t="shared" si="111"/>
        <v>627.69722400000001</v>
      </c>
    </row>
    <row r="101" spans="1:63" customFormat="1" ht="14.55" customHeight="1" x14ac:dyDescent="0.3">
      <c r="A101" s="4" t="s">
        <v>0</v>
      </c>
      <c r="B101" s="5" t="s">
        <v>22</v>
      </c>
      <c r="C101" s="4" t="s">
        <v>23</v>
      </c>
      <c r="D101" s="4"/>
      <c r="E101" s="4" t="s">
        <v>56</v>
      </c>
      <c r="F101" s="8" t="s">
        <v>630</v>
      </c>
      <c r="G101" s="4">
        <v>1</v>
      </c>
      <c r="H101" s="4" t="s">
        <v>25</v>
      </c>
      <c r="I101" s="4" t="s">
        <v>26</v>
      </c>
      <c r="J101" s="5" t="s">
        <v>69</v>
      </c>
      <c r="K101" s="4">
        <v>19</v>
      </c>
      <c r="L101" s="4">
        <v>19</v>
      </c>
      <c r="M101" s="4">
        <v>19</v>
      </c>
      <c r="N101" s="4">
        <f t="shared" si="75"/>
        <v>0</v>
      </c>
      <c r="O101" s="110"/>
      <c r="P101" s="110"/>
      <c r="Q101" s="4" t="s">
        <v>28</v>
      </c>
      <c r="R101" s="7">
        <v>45418</v>
      </c>
      <c r="S101" s="7">
        <v>45418</v>
      </c>
      <c r="T101" s="31">
        <v>45418</v>
      </c>
      <c r="U101" s="2">
        <f>_xlfn.XLOOKUP(J101,Catalogo!A:A,Catalogo!E:E)</f>
        <v>66.073391999999998</v>
      </c>
      <c r="V101" s="2">
        <f>_xlfn.XLOOKUP(J101,Catalogo!A:A,Catalogo!B:B)</f>
        <v>63.63</v>
      </c>
      <c r="W101" s="2">
        <f t="shared" si="78"/>
        <v>1208.97</v>
      </c>
      <c r="X101" s="2">
        <f t="shared" si="79"/>
        <v>100.7475</v>
      </c>
      <c r="Y101" s="20"/>
      <c r="Z101" s="20">
        <f t="shared" si="112"/>
        <v>84.497903225806454</v>
      </c>
      <c r="AA101" s="20">
        <f t="shared" si="113"/>
        <v>100.7475</v>
      </c>
      <c r="AB101" s="20">
        <f t="shared" si="113"/>
        <v>100.7475</v>
      </c>
      <c r="AC101" s="20">
        <f t="shared" si="113"/>
        <v>100.7475</v>
      </c>
      <c r="AD101" s="20">
        <f t="shared" si="113"/>
        <v>100.7475</v>
      </c>
      <c r="AE101" s="20">
        <f t="shared" si="113"/>
        <v>100.7475</v>
      </c>
      <c r="AF101" s="20">
        <f t="shared" si="113"/>
        <v>100.7475</v>
      </c>
      <c r="AG101" s="20">
        <f t="shared" si="113"/>
        <v>100.7475</v>
      </c>
      <c r="AH101" s="2">
        <f t="shared" si="82"/>
        <v>789.73040322580641</v>
      </c>
      <c r="AI101" s="20"/>
      <c r="AJ101" s="20">
        <f t="shared" si="114"/>
        <v>84.497903225806454</v>
      </c>
      <c r="AK101" s="20">
        <f t="shared" si="115"/>
        <v>100.7475</v>
      </c>
      <c r="AL101" s="20">
        <f t="shared" si="115"/>
        <v>100.7475</v>
      </c>
      <c r="AM101" s="20">
        <f t="shared" si="115"/>
        <v>100.7475</v>
      </c>
      <c r="AN101" s="20">
        <f t="shared" si="115"/>
        <v>100.7475</v>
      </c>
      <c r="AO101" s="20">
        <f t="shared" si="115"/>
        <v>100.7475</v>
      </c>
      <c r="AP101" s="20">
        <f t="shared" si="115"/>
        <v>100.7475</v>
      </c>
      <c r="AQ101" s="20">
        <f t="shared" si="115"/>
        <v>100.7475</v>
      </c>
      <c r="AR101" s="2">
        <f t="shared" si="116"/>
        <v>789.73040322580641</v>
      </c>
      <c r="AS101" s="113"/>
      <c r="AT101" s="113"/>
      <c r="AU101" s="3"/>
      <c r="AV101" s="16">
        <f t="shared" si="117"/>
        <v>84.497903225806454</v>
      </c>
      <c r="AW101" s="16">
        <f t="shared" si="118"/>
        <v>100.7475</v>
      </c>
      <c r="AX101" s="16">
        <f t="shared" si="118"/>
        <v>100.7475</v>
      </c>
      <c r="AY101" s="16">
        <f t="shared" si="118"/>
        <v>100.7475</v>
      </c>
      <c r="AZ101" s="16">
        <f t="shared" si="108"/>
        <v>100.7475</v>
      </c>
      <c r="BA101" s="16">
        <f t="shared" si="108"/>
        <v>100.7475</v>
      </c>
      <c r="BB101" s="16">
        <f t="shared" si="108"/>
        <v>100.7475</v>
      </c>
      <c r="BC101" s="16">
        <f t="shared" si="108"/>
        <v>100.7475</v>
      </c>
      <c r="BD101" s="16">
        <f t="shared" si="109"/>
        <v>789.73040322580641</v>
      </c>
      <c r="BE101" s="16">
        <f t="shared" si="110"/>
        <v>104.616204</v>
      </c>
      <c r="BF101" s="16">
        <f t="shared" si="110"/>
        <v>104.616204</v>
      </c>
      <c r="BG101" s="16">
        <f t="shared" si="110"/>
        <v>104.616204</v>
      </c>
      <c r="BH101" s="16">
        <f t="shared" si="110"/>
        <v>104.616204</v>
      </c>
      <c r="BI101" s="16">
        <f t="shared" si="110"/>
        <v>104.616204</v>
      </c>
      <c r="BJ101" s="16">
        <f t="shared" si="110"/>
        <v>104.616204</v>
      </c>
      <c r="BK101" s="16">
        <f t="shared" si="111"/>
        <v>627.69722400000001</v>
      </c>
    </row>
    <row r="102" spans="1:63" customFormat="1" ht="14.55" customHeight="1" x14ac:dyDescent="0.3">
      <c r="A102" s="5" t="s">
        <v>0</v>
      </c>
      <c r="B102" s="5" t="s">
        <v>22</v>
      </c>
      <c r="C102" s="5" t="s">
        <v>23</v>
      </c>
      <c r="D102" s="5"/>
      <c r="E102" s="5" t="s">
        <v>57</v>
      </c>
      <c r="F102" s="13" t="s">
        <v>631</v>
      </c>
      <c r="G102" s="5">
        <v>1</v>
      </c>
      <c r="H102" s="5" t="s">
        <v>25</v>
      </c>
      <c r="I102" s="5" t="s">
        <v>26</v>
      </c>
      <c r="J102" s="5" t="s">
        <v>69</v>
      </c>
      <c r="K102" s="5">
        <v>19</v>
      </c>
      <c r="L102" s="5">
        <v>19</v>
      </c>
      <c r="M102" s="5">
        <v>19</v>
      </c>
      <c r="N102" s="4">
        <f t="shared" si="75"/>
        <v>0</v>
      </c>
      <c r="O102" s="110"/>
      <c r="P102" s="110"/>
      <c r="Q102" s="5" t="s">
        <v>28</v>
      </c>
      <c r="R102" s="7">
        <v>45418</v>
      </c>
      <c r="S102" s="7">
        <v>45418</v>
      </c>
      <c r="T102" s="31">
        <v>45418</v>
      </c>
      <c r="U102" s="2">
        <f>_xlfn.XLOOKUP(J102,Catalogo!A:A,Catalogo!E:E)</f>
        <v>66.073391999999998</v>
      </c>
      <c r="V102" s="2">
        <f>_xlfn.XLOOKUP(J102,Catalogo!A:A,Catalogo!B:B)</f>
        <v>63.63</v>
      </c>
      <c r="W102" s="2">
        <f t="shared" si="78"/>
        <v>1208.97</v>
      </c>
      <c r="X102" s="2">
        <f t="shared" si="79"/>
        <v>100.7475</v>
      </c>
      <c r="Y102" s="20"/>
      <c r="Z102" s="20">
        <f t="shared" si="112"/>
        <v>84.497903225806454</v>
      </c>
      <c r="AA102" s="20">
        <f t="shared" si="113"/>
        <v>100.7475</v>
      </c>
      <c r="AB102" s="20">
        <f t="shared" si="113"/>
        <v>100.7475</v>
      </c>
      <c r="AC102" s="20">
        <f t="shared" si="113"/>
        <v>100.7475</v>
      </c>
      <c r="AD102" s="20">
        <f t="shared" si="113"/>
        <v>100.7475</v>
      </c>
      <c r="AE102" s="20">
        <f t="shared" si="113"/>
        <v>100.7475</v>
      </c>
      <c r="AF102" s="20">
        <f t="shared" si="113"/>
        <v>100.7475</v>
      </c>
      <c r="AG102" s="20">
        <f t="shared" si="113"/>
        <v>100.7475</v>
      </c>
      <c r="AH102" s="2">
        <f t="shared" si="82"/>
        <v>789.73040322580641</v>
      </c>
      <c r="AI102" s="20"/>
      <c r="AJ102" s="20">
        <f t="shared" si="114"/>
        <v>84.497903225806454</v>
      </c>
      <c r="AK102" s="20">
        <f t="shared" si="115"/>
        <v>100.7475</v>
      </c>
      <c r="AL102" s="20">
        <f t="shared" si="115"/>
        <v>100.7475</v>
      </c>
      <c r="AM102" s="20">
        <f t="shared" si="115"/>
        <v>100.7475</v>
      </c>
      <c r="AN102" s="20">
        <f t="shared" si="115"/>
        <v>100.7475</v>
      </c>
      <c r="AO102" s="20">
        <f t="shared" si="115"/>
        <v>100.7475</v>
      </c>
      <c r="AP102" s="20">
        <f t="shared" si="115"/>
        <v>100.7475</v>
      </c>
      <c r="AQ102" s="20">
        <f t="shared" si="115"/>
        <v>100.7475</v>
      </c>
      <c r="AR102" s="2">
        <f t="shared" si="116"/>
        <v>789.73040322580641</v>
      </c>
      <c r="AS102" s="113"/>
      <c r="AT102" s="113"/>
      <c r="AU102" s="3"/>
      <c r="AV102" s="16">
        <f t="shared" si="117"/>
        <v>84.497903225806454</v>
      </c>
      <c r="AW102" s="16">
        <f t="shared" si="118"/>
        <v>100.7475</v>
      </c>
      <c r="AX102" s="16">
        <f t="shared" si="118"/>
        <v>100.7475</v>
      </c>
      <c r="AY102" s="16">
        <f t="shared" si="118"/>
        <v>100.7475</v>
      </c>
      <c r="AZ102" s="16">
        <f t="shared" si="108"/>
        <v>100.7475</v>
      </c>
      <c r="BA102" s="16">
        <f t="shared" si="108"/>
        <v>100.7475</v>
      </c>
      <c r="BB102" s="16">
        <f t="shared" si="108"/>
        <v>100.7475</v>
      </c>
      <c r="BC102" s="16">
        <f t="shared" si="108"/>
        <v>100.7475</v>
      </c>
      <c r="BD102" s="16">
        <f t="shared" si="109"/>
        <v>789.73040322580641</v>
      </c>
      <c r="BE102" s="16">
        <f t="shared" si="110"/>
        <v>104.616204</v>
      </c>
      <c r="BF102" s="16">
        <f t="shared" si="110"/>
        <v>104.616204</v>
      </c>
      <c r="BG102" s="16">
        <f t="shared" si="110"/>
        <v>104.616204</v>
      </c>
      <c r="BH102" s="16">
        <f t="shared" si="110"/>
        <v>104.616204</v>
      </c>
      <c r="BI102" s="16">
        <f t="shared" si="110"/>
        <v>104.616204</v>
      </c>
      <c r="BJ102" s="16">
        <f t="shared" si="110"/>
        <v>104.616204</v>
      </c>
      <c r="BK102" s="16">
        <f t="shared" si="111"/>
        <v>627.69722400000001</v>
      </c>
    </row>
    <row r="103" spans="1:63" customFormat="1" ht="14.55" customHeight="1" x14ac:dyDescent="0.3">
      <c r="A103" s="4" t="s">
        <v>0</v>
      </c>
      <c r="B103" s="5" t="s">
        <v>22</v>
      </c>
      <c r="C103" s="4" t="s">
        <v>23</v>
      </c>
      <c r="D103" s="4"/>
      <c r="E103" s="4" t="s">
        <v>58</v>
      </c>
      <c r="F103" s="8" t="s">
        <v>633</v>
      </c>
      <c r="G103" s="4">
        <v>1</v>
      </c>
      <c r="H103" s="4" t="s">
        <v>25</v>
      </c>
      <c r="I103" s="4" t="s">
        <v>26</v>
      </c>
      <c r="J103" s="5" t="s">
        <v>69</v>
      </c>
      <c r="K103" s="4">
        <v>28</v>
      </c>
      <c r="L103" s="4">
        <v>28</v>
      </c>
      <c r="M103" s="4">
        <v>28</v>
      </c>
      <c r="N103" s="4">
        <f t="shared" si="75"/>
        <v>0</v>
      </c>
      <c r="O103" s="110"/>
      <c r="P103" s="110"/>
      <c r="Q103" s="4" t="s">
        <v>28</v>
      </c>
      <c r="R103" s="7">
        <v>45418</v>
      </c>
      <c r="S103" s="7">
        <v>45418</v>
      </c>
      <c r="T103" s="31">
        <v>45418</v>
      </c>
      <c r="U103" s="2">
        <f>_xlfn.XLOOKUP(J103,Catalogo!A:A,Catalogo!E:E)</f>
        <v>66.073391999999998</v>
      </c>
      <c r="V103" s="2">
        <f>_xlfn.XLOOKUP(J103,Catalogo!A:A,Catalogo!B:B)</f>
        <v>63.63</v>
      </c>
      <c r="W103" s="2">
        <f t="shared" si="78"/>
        <v>1781.64</v>
      </c>
      <c r="X103" s="2">
        <f t="shared" si="79"/>
        <v>148.47</v>
      </c>
      <c r="Y103" s="20"/>
      <c r="Z103" s="20">
        <f t="shared" si="112"/>
        <v>124.52322580645161</v>
      </c>
      <c r="AA103" s="20">
        <f t="shared" si="113"/>
        <v>148.47</v>
      </c>
      <c r="AB103" s="20">
        <f t="shared" si="113"/>
        <v>148.47</v>
      </c>
      <c r="AC103" s="20">
        <f t="shared" si="113"/>
        <v>148.47</v>
      </c>
      <c r="AD103" s="20">
        <f t="shared" si="113"/>
        <v>148.47</v>
      </c>
      <c r="AE103" s="20">
        <f t="shared" si="113"/>
        <v>148.47</v>
      </c>
      <c r="AF103" s="20">
        <f t="shared" si="113"/>
        <v>148.47</v>
      </c>
      <c r="AG103" s="20">
        <f t="shared" si="113"/>
        <v>148.47</v>
      </c>
      <c r="AH103" s="2">
        <f t="shared" si="82"/>
        <v>1163.8132258064518</v>
      </c>
      <c r="AI103" s="20"/>
      <c r="AJ103" s="20">
        <f t="shared" si="114"/>
        <v>124.52322580645161</v>
      </c>
      <c r="AK103" s="20">
        <f t="shared" si="115"/>
        <v>148.47</v>
      </c>
      <c r="AL103" s="20">
        <f t="shared" si="115"/>
        <v>148.47</v>
      </c>
      <c r="AM103" s="20">
        <f t="shared" si="115"/>
        <v>148.47</v>
      </c>
      <c r="AN103" s="20">
        <f t="shared" si="115"/>
        <v>148.47</v>
      </c>
      <c r="AO103" s="20">
        <f t="shared" si="115"/>
        <v>148.47</v>
      </c>
      <c r="AP103" s="20">
        <f t="shared" si="115"/>
        <v>148.47</v>
      </c>
      <c r="AQ103" s="20">
        <f t="shared" si="115"/>
        <v>148.47</v>
      </c>
      <c r="AR103" s="2">
        <f t="shared" si="116"/>
        <v>1163.8132258064518</v>
      </c>
      <c r="AS103" s="113"/>
      <c r="AT103" s="113"/>
      <c r="AU103" s="3"/>
      <c r="AV103" s="16">
        <f t="shared" si="117"/>
        <v>124.52322580645161</v>
      </c>
      <c r="AW103" s="16">
        <f t="shared" si="118"/>
        <v>148.47</v>
      </c>
      <c r="AX103" s="16">
        <f t="shared" si="118"/>
        <v>148.47</v>
      </c>
      <c r="AY103" s="16">
        <f t="shared" si="118"/>
        <v>148.47</v>
      </c>
      <c r="AZ103" s="16">
        <f t="shared" si="108"/>
        <v>148.47</v>
      </c>
      <c r="BA103" s="16">
        <f t="shared" si="108"/>
        <v>148.47</v>
      </c>
      <c r="BB103" s="16">
        <f t="shared" si="108"/>
        <v>148.47</v>
      </c>
      <c r="BC103" s="16">
        <f t="shared" si="108"/>
        <v>148.47</v>
      </c>
      <c r="BD103" s="16">
        <f t="shared" si="109"/>
        <v>1163.8132258064518</v>
      </c>
      <c r="BE103" s="16">
        <f t="shared" si="110"/>
        <v>154.17124799999999</v>
      </c>
      <c r="BF103" s="16">
        <f t="shared" si="110"/>
        <v>154.17124799999999</v>
      </c>
      <c r="BG103" s="16">
        <f t="shared" si="110"/>
        <v>154.17124799999999</v>
      </c>
      <c r="BH103" s="16">
        <f t="shared" si="110"/>
        <v>154.17124799999999</v>
      </c>
      <c r="BI103" s="16">
        <f t="shared" si="110"/>
        <v>154.17124799999999</v>
      </c>
      <c r="BJ103" s="16">
        <f t="shared" si="110"/>
        <v>154.17124799999999</v>
      </c>
      <c r="BK103" s="16">
        <f t="shared" si="111"/>
        <v>925.02748799999995</v>
      </c>
    </row>
    <row r="104" spans="1:63" customFormat="1" ht="14.55" customHeight="1" x14ac:dyDescent="0.3">
      <c r="A104" s="5" t="s">
        <v>0</v>
      </c>
      <c r="B104" s="5" t="s">
        <v>22</v>
      </c>
      <c r="C104" s="5" t="s">
        <v>23</v>
      </c>
      <c r="D104" s="5"/>
      <c r="E104" s="5" t="s">
        <v>59</v>
      </c>
      <c r="F104" s="13" t="s">
        <v>634</v>
      </c>
      <c r="G104" s="5">
        <v>1</v>
      </c>
      <c r="H104" s="5" t="s">
        <v>25</v>
      </c>
      <c r="I104" s="5" t="s">
        <v>26</v>
      </c>
      <c r="J104" s="5" t="s">
        <v>69</v>
      </c>
      <c r="K104" s="5">
        <v>28</v>
      </c>
      <c r="L104" s="5">
        <v>28</v>
      </c>
      <c r="M104" s="5">
        <v>28</v>
      </c>
      <c r="N104" s="4">
        <f t="shared" si="75"/>
        <v>0</v>
      </c>
      <c r="O104" s="110"/>
      <c r="P104" s="110"/>
      <c r="Q104" s="5" t="s">
        <v>28</v>
      </c>
      <c r="R104" s="7">
        <v>45418</v>
      </c>
      <c r="S104" s="7">
        <v>45418</v>
      </c>
      <c r="T104" s="31">
        <v>45418</v>
      </c>
      <c r="U104" s="2">
        <f>_xlfn.XLOOKUP(J104,Catalogo!A:A,Catalogo!E:E)</f>
        <v>66.073391999999998</v>
      </c>
      <c r="V104" s="2">
        <f>_xlfn.XLOOKUP(J104,Catalogo!A:A,Catalogo!B:B)</f>
        <v>63.63</v>
      </c>
      <c r="W104" s="2">
        <f t="shared" si="78"/>
        <v>1781.64</v>
      </c>
      <c r="X104" s="2">
        <f t="shared" si="79"/>
        <v>148.47</v>
      </c>
      <c r="Y104" s="20"/>
      <c r="Z104" s="20">
        <f t="shared" si="112"/>
        <v>124.52322580645161</v>
      </c>
      <c r="AA104" s="20">
        <f t="shared" si="113"/>
        <v>148.47</v>
      </c>
      <c r="AB104" s="20">
        <f t="shared" si="113"/>
        <v>148.47</v>
      </c>
      <c r="AC104" s="20">
        <f t="shared" si="113"/>
        <v>148.47</v>
      </c>
      <c r="AD104" s="20">
        <f t="shared" si="113"/>
        <v>148.47</v>
      </c>
      <c r="AE104" s="20">
        <f t="shared" si="113"/>
        <v>148.47</v>
      </c>
      <c r="AF104" s="20">
        <f t="shared" si="113"/>
        <v>148.47</v>
      </c>
      <c r="AG104" s="20">
        <f t="shared" si="113"/>
        <v>148.47</v>
      </c>
      <c r="AH104" s="2">
        <f t="shared" si="82"/>
        <v>1163.8132258064518</v>
      </c>
      <c r="AI104" s="20"/>
      <c r="AJ104" s="20">
        <f t="shared" si="114"/>
        <v>124.52322580645161</v>
      </c>
      <c r="AK104" s="20">
        <f t="shared" si="115"/>
        <v>148.47</v>
      </c>
      <c r="AL104" s="20">
        <f t="shared" si="115"/>
        <v>148.47</v>
      </c>
      <c r="AM104" s="20">
        <f t="shared" si="115"/>
        <v>148.47</v>
      </c>
      <c r="AN104" s="20">
        <f t="shared" si="115"/>
        <v>148.47</v>
      </c>
      <c r="AO104" s="20">
        <f t="shared" si="115"/>
        <v>148.47</v>
      </c>
      <c r="AP104" s="20">
        <f t="shared" si="115"/>
        <v>148.47</v>
      </c>
      <c r="AQ104" s="20">
        <f t="shared" si="115"/>
        <v>148.47</v>
      </c>
      <c r="AR104" s="2">
        <f t="shared" si="116"/>
        <v>1163.8132258064518</v>
      </c>
      <c r="AS104" s="113"/>
      <c r="AT104" s="113"/>
      <c r="AU104" s="3"/>
      <c r="AV104" s="16">
        <f t="shared" si="117"/>
        <v>124.52322580645161</v>
      </c>
      <c r="AW104" s="16">
        <f t="shared" si="118"/>
        <v>148.47</v>
      </c>
      <c r="AX104" s="16">
        <f t="shared" si="118"/>
        <v>148.47</v>
      </c>
      <c r="AY104" s="16">
        <f t="shared" si="118"/>
        <v>148.47</v>
      </c>
      <c r="AZ104" s="16">
        <f t="shared" si="108"/>
        <v>148.47</v>
      </c>
      <c r="BA104" s="16">
        <f t="shared" si="108"/>
        <v>148.47</v>
      </c>
      <c r="BB104" s="16">
        <f t="shared" si="108"/>
        <v>148.47</v>
      </c>
      <c r="BC104" s="16">
        <f t="shared" si="108"/>
        <v>148.47</v>
      </c>
      <c r="BD104" s="16">
        <f t="shared" si="109"/>
        <v>1163.8132258064518</v>
      </c>
      <c r="BE104" s="16">
        <f t="shared" si="110"/>
        <v>154.17124799999999</v>
      </c>
      <c r="BF104" s="16">
        <f t="shared" si="110"/>
        <v>154.17124799999999</v>
      </c>
      <c r="BG104" s="16">
        <f t="shared" si="110"/>
        <v>154.17124799999999</v>
      </c>
      <c r="BH104" s="16">
        <f t="shared" si="110"/>
        <v>154.17124799999999</v>
      </c>
      <c r="BI104" s="16">
        <f t="shared" si="110"/>
        <v>154.17124799999999</v>
      </c>
      <c r="BJ104" s="16">
        <f t="shared" si="110"/>
        <v>154.17124799999999</v>
      </c>
      <c r="BK104" s="16">
        <f t="shared" si="111"/>
        <v>925.02748799999995</v>
      </c>
    </row>
    <row r="105" spans="1:63" customFormat="1" ht="14.55" customHeight="1" x14ac:dyDescent="0.3">
      <c r="A105" s="4" t="s">
        <v>0</v>
      </c>
      <c r="B105" s="5" t="s">
        <v>22</v>
      </c>
      <c r="C105" s="4" t="s">
        <v>23</v>
      </c>
      <c r="D105" s="4"/>
      <c r="E105" s="4" t="s">
        <v>60</v>
      </c>
      <c r="F105" s="8" t="s">
        <v>635</v>
      </c>
      <c r="G105" s="4">
        <v>1</v>
      </c>
      <c r="H105" s="4" t="s">
        <v>25</v>
      </c>
      <c r="I105" s="4" t="s">
        <v>26</v>
      </c>
      <c r="J105" s="5" t="s">
        <v>69</v>
      </c>
      <c r="K105" s="4">
        <v>28</v>
      </c>
      <c r="L105" s="4">
        <v>28</v>
      </c>
      <c r="M105" s="4">
        <v>28</v>
      </c>
      <c r="N105" s="4">
        <f t="shared" si="75"/>
        <v>0</v>
      </c>
      <c r="O105" s="110"/>
      <c r="P105" s="110"/>
      <c r="Q105" s="4" t="s">
        <v>28</v>
      </c>
      <c r="R105" s="7">
        <v>45418</v>
      </c>
      <c r="S105" s="7">
        <v>45418</v>
      </c>
      <c r="T105" s="31">
        <v>45418</v>
      </c>
      <c r="U105" s="2">
        <f>_xlfn.XLOOKUP(J105,Catalogo!A:A,Catalogo!E:E)</f>
        <v>66.073391999999998</v>
      </c>
      <c r="V105" s="2">
        <f>_xlfn.XLOOKUP(J105,Catalogo!A:A,Catalogo!B:B)</f>
        <v>63.63</v>
      </c>
      <c r="W105" s="2">
        <f t="shared" si="78"/>
        <v>1781.64</v>
      </c>
      <c r="X105" s="2">
        <f t="shared" si="79"/>
        <v>148.47</v>
      </c>
      <c r="Y105" s="20"/>
      <c r="Z105" s="20">
        <f t="shared" si="112"/>
        <v>124.52322580645161</v>
      </c>
      <c r="AA105" s="20">
        <f t="shared" si="113"/>
        <v>148.47</v>
      </c>
      <c r="AB105" s="20">
        <f t="shared" si="113"/>
        <v>148.47</v>
      </c>
      <c r="AC105" s="20">
        <f t="shared" si="113"/>
        <v>148.47</v>
      </c>
      <c r="AD105" s="20">
        <f t="shared" si="113"/>
        <v>148.47</v>
      </c>
      <c r="AE105" s="20">
        <f t="shared" si="113"/>
        <v>148.47</v>
      </c>
      <c r="AF105" s="20">
        <f t="shared" si="113"/>
        <v>148.47</v>
      </c>
      <c r="AG105" s="20">
        <f t="shared" si="113"/>
        <v>148.47</v>
      </c>
      <c r="AH105" s="2">
        <f t="shared" si="82"/>
        <v>1163.8132258064518</v>
      </c>
      <c r="AI105" s="20"/>
      <c r="AJ105" s="20">
        <f t="shared" si="114"/>
        <v>124.52322580645161</v>
      </c>
      <c r="AK105" s="20">
        <f t="shared" si="115"/>
        <v>148.47</v>
      </c>
      <c r="AL105" s="20">
        <f t="shared" si="115"/>
        <v>148.47</v>
      </c>
      <c r="AM105" s="20">
        <f t="shared" si="115"/>
        <v>148.47</v>
      </c>
      <c r="AN105" s="20">
        <f t="shared" si="115"/>
        <v>148.47</v>
      </c>
      <c r="AO105" s="20">
        <f t="shared" si="115"/>
        <v>148.47</v>
      </c>
      <c r="AP105" s="20">
        <f t="shared" si="115"/>
        <v>148.47</v>
      </c>
      <c r="AQ105" s="20">
        <f t="shared" si="115"/>
        <v>148.47</v>
      </c>
      <c r="AR105" s="2">
        <f t="shared" si="116"/>
        <v>1163.8132258064518</v>
      </c>
      <c r="AS105" s="113"/>
      <c r="AT105" s="113"/>
      <c r="AU105" s="3"/>
      <c r="AV105" s="16">
        <f t="shared" si="117"/>
        <v>124.52322580645161</v>
      </c>
      <c r="AW105" s="16">
        <f t="shared" si="118"/>
        <v>148.47</v>
      </c>
      <c r="AX105" s="16">
        <f t="shared" si="118"/>
        <v>148.47</v>
      </c>
      <c r="AY105" s="16">
        <f t="shared" si="118"/>
        <v>148.47</v>
      </c>
      <c r="AZ105" s="16">
        <f t="shared" si="108"/>
        <v>148.47</v>
      </c>
      <c r="BA105" s="16">
        <f t="shared" si="108"/>
        <v>148.47</v>
      </c>
      <c r="BB105" s="16">
        <f t="shared" si="108"/>
        <v>148.47</v>
      </c>
      <c r="BC105" s="16">
        <f t="shared" si="108"/>
        <v>148.47</v>
      </c>
      <c r="BD105" s="16">
        <f t="shared" si="109"/>
        <v>1163.8132258064518</v>
      </c>
      <c r="BE105" s="16">
        <f t="shared" si="110"/>
        <v>154.17124799999999</v>
      </c>
      <c r="BF105" s="16">
        <f t="shared" si="110"/>
        <v>154.17124799999999</v>
      </c>
      <c r="BG105" s="16">
        <f t="shared" si="110"/>
        <v>154.17124799999999</v>
      </c>
      <c r="BH105" s="16">
        <f t="shared" si="110"/>
        <v>154.17124799999999</v>
      </c>
      <c r="BI105" s="16">
        <f t="shared" si="110"/>
        <v>154.17124799999999</v>
      </c>
      <c r="BJ105" s="16">
        <f t="shared" si="110"/>
        <v>154.17124799999999</v>
      </c>
      <c r="BK105" s="16">
        <f t="shared" si="111"/>
        <v>925.02748799999995</v>
      </c>
    </row>
    <row r="106" spans="1:63" customFormat="1" ht="14.55" customHeight="1" x14ac:dyDescent="0.3">
      <c r="A106" s="5" t="s">
        <v>0</v>
      </c>
      <c r="B106" s="5" t="s">
        <v>22</v>
      </c>
      <c r="C106" s="5" t="s">
        <v>23</v>
      </c>
      <c r="D106" s="5"/>
      <c r="E106" s="5" t="s">
        <v>70</v>
      </c>
      <c r="F106" s="4" t="s">
        <v>637</v>
      </c>
      <c r="G106" s="5">
        <v>1</v>
      </c>
      <c r="H106" s="5" t="s">
        <v>25</v>
      </c>
      <c r="I106" s="5" t="s">
        <v>26</v>
      </c>
      <c r="J106" s="5" t="s">
        <v>71</v>
      </c>
      <c r="K106" s="5">
        <v>6</v>
      </c>
      <c r="L106" s="5">
        <v>6</v>
      </c>
      <c r="M106" s="5">
        <v>6</v>
      </c>
      <c r="N106" s="4">
        <f t="shared" si="75"/>
        <v>0</v>
      </c>
      <c r="O106" s="6">
        <v>6</v>
      </c>
      <c r="P106" s="6">
        <v>6</v>
      </c>
      <c r="Q106" s="5" t="s">
        <v>28</v>
      </c>
      <c r="R106" s="7">
        <v>45400</v>
      </c>
      <c r="S106" s="7">
        <v>45400</v>
      </c>
      <c r="T106" s="33">
        <v>45400</v>
      </c>
      <c r="U106" s="2">
        <f>_xlfn.XLOOKUP(J106,Catalogo!A:A,Catalogo!E:E)</f>
        <v>4480.5090879999998</v>
      </c>
      <c r="V106" s="2">
        <f>_xlfn.XLOOKUP(J106,Catalogo!A:A,Catalogo!B:B)</f>
        <v>4314.82</v>
      </c>
      <c r="W106" s="2">
        <f t="shared" si="78"/>
        <v>25888.92</v>
      </c>
      <c r="X106" s="2">
        <f t="shared" si="79"/>
        <v>2157.41</v>
      </c>
      <c r="Y106" s="20">
        <f>X106/30*(($Y$1-R106)+1)</f>
        <v>934.87766666666653</v>
      </c>
      <c r="Z106" s="20">
        <f t="shared" si="113"/>
        <v>2157.41</v>
      </c>
      <c r="AA106" s="20">
        <f t="shared" si="113"/>
        <v>2157.41</v>
      </c>
      <c r="AB106" s="20">
        <f t="shared" si="113"/>
        <v>2157.41</v>
      </c>
      <c r="AC106" s="20">
        <f t="shared" si="113"/>
        <v>2157.41</v>
      </c>
      <c r="AD106" s="20">
        <f t="shared" si="113"/>
        <v>2157.41</v>
      </c>
      <c r="AE106" s="20">
        <f t="shared" si="113"/>
        <v>2157.41</v>
      </c>
      <c r="AF106" s="20">
        <f t="shared" si="113"/>
        <v>2157.41</v>
      </c>
      <c r="AG106" s="20">
        <f t="shared" si="113"/>
        <v>2157.41</v>
      </c>
      <c r="AH106" s="2">
        <f t="shared" si="82"/>
        <v>18194.157666666666</v>
      </c>
      <c r="AI106" s="20">
        <f>(($V106*$M106)/12)/30*(($Y$1-$T106)+1)</f>
        <v>934.87766666666653</v>
      </c>
      <c r="AJ106" s="20">
        <f t="shared" ref="AJ106:AQ106" si="119">$X106</f>
        <v>2157.41</v>
      </c>
      <c r="AK106" s="20">
        <f t="shared" si="119"/>
        <v>2157.41</v>
      </c>
      <c r="AL106" s="20">
        <f t="shared" si="119"/>
        <v>2157.41</v>
      </c>
      <c r="AM106" s="20">
        <f t="shared" si="119"/>
        <v>2157.41</v>
      </c>
      <c r="AN106" s="20">
        <f t="shared" si="119"/>
        <v>2157.41</v>
      </c>
      <c r="AO106" s="20">
        <f t="shared" si="119"/>
        <v>2157.41</v>
      </c>
      <c r="AP106" s="20">
        <f t="shared" si="119"/>
        <v>2157.41</v>
      </c>
      <c r="AQ106" s="20">
        <f t="shared" si="119"/>
        <v>2157.41</v>
      </c>
      <c r="AR106" s="2">
        <f>SUM(AI106:AQ106)</f>
        <v>18194.157666666666</v>
      </c>
      <c r="AS106" s="113"/>
      <c r="AT106" s="113"/>
      <c r="AU106" s="2">
        <f>(($V106*$L106)/12)/30*(($AU$1-$S106)+1)</f>
        <v>934.87766666666653</v>
      </c>
      <c r="AV106" s="2">
        <f>($V106*$L106)/12</f>
        <v>2157.41</v>
      </c>
      <c r="AW106" s="2">
        <f t="shared" si="118"/>
        <v>2157.41</v>
      </c>
      <c r="AX106" s="2">
        <f t="shared" si="118"/>
        <v>2157.41</v>
      </c>
      <c r="AY106" s="2">
        <f t="shared" si="118"/>
        <v>2157.41</v>
      </c>
      <c r="AZ106" s="2">
        <f t="shared" si="108"/>
        <v>2157.41</v>
      </c>
      <c r="BA106" s="2">
        <f t="shared" si="108"/>
        <v>2157.41</v>
      </c>
      <c r="BB106" s="2">
        <f t="shared" si="108"/>
        <v>2157.41</v>
      </c>
      <c r="BC106" s="2">
        <f t="shared" si="108"/>
        <v>2157.41</v>
      </c>
      <c r="BD106" s="16">
        <f t="shared" si="109"/>
        <v>18194.157666666666</v>
      </c>
      <c r="BE106" s="16">
        <f t="shared" si="110"/>
        <v>2240.2545439999999</v>
      </c>
      <c r="BF106" s="16">
        <f t="shared" si="110"/>
        <v>2240.2545439999999</v>
      </c>
      <c r="BG106" s="16">
        <f t="shared" si="110"/>
        <v>2240.2545439999999</v>
      </c>
      <c r="BH106" s="16">
        <f t="shared" si="110"/>
        <v>2240.2545439999999</v>
      </c>
      <c r="BI106" s="16">
        <f t="shared" si="110"/>
        <v>2240.2545439999999</v>
      </c>
      <c r="BJ106" s="16">
        <f t="shared" si="110"/>
        <v>2240.2545439999999</v>
      </c>
      <c r="BK106" s="16">
        <f t="shared" si="111"/>
        <v>13441.527263999998</v>
      </c>
    </row>
    <row r="107" spans="1:63" s="46" customFormat="1" ht="14.55" customHeight="1" x14ac:dyDescent="0.3">
      <c r="A107" s="5" t="s">
        <v>0</v>
      </c>
      <c r="B107" s="5" t="s">
        <v>22</v>
      </c>
      <c r="C107" s="5" t="s">
        <v>23</v>
      </c>
      <c r="D107" s="5"/>
      <c r="E107" s="5" t="s">
        <v>61</v>
      </c>
      <c r="F107" s="8" t="s">
        <v>628</v>
      </c>
      <c r="G107" s="9"/>
      <c r="H107" s="9"/>
      <c r="I107" s="9"/>
      <c r="J107" s="8" t="s">
        <v>69</v>
      </c>
      <c r="K107" s="9"/>
      <c r="L107" s="9">
        <v>19</v>
      </c>
      <c r="M107" s="9"/>
      <c r="N107" s="9"/>
      <c r="O107" s="9"/>
      <c r="P107" s="9"/>
      <c r="Q107" s="9"/>
      <c r="R107" s="9"/>
      <c r="S107" s="57">
        <v>45513</v>
      </c>
      <c r="T107" s="74"/>
      <c r="U107" s="2">
        <f>_xlfn.XLOOKUP(J107,Catalogo!A:A,Catalogo!E:E)</f>
        <v>66.073391999999998</v>
      </c>
      <c r="V107" s="2">
        <f>_xlfn.XLOOKUP(J107,Catalogo!A:A,Catalogo!B:B)</f>
        <v>63.63</v>
      </c>
      <c r="W107" s="2">
        <f>V107*L107</f>
        <v>1208.97</v>
      </c>
      <c r="X107" s="2">
        <f t="shared" si="79"/>
        <v>100.7475</v>
      </c>
      <c r="Y107" s="22"/>
      <c r="Z107" s="9"/>
      <c r="AA107" s="9"/>
      <c r="AB107" s="9"/>
      <c r="AC107" s="21">
        <f>$X107/30*(($AC$1-$S107)+1)</f>
        <v>77.239750000000001</v>
      </c>
      <c r="AD107" s="21">
        <f t="shared" si="113"/>
        <v>100.7475</v>
      </c>
      <c r="AE107" s="21">
        <f t="shared" si="113"/>
        <v>100.7475</v>
      </c>
      <c r="AF107" s="21">
        <f t="shared" si="113"/>
        <v>100.7475</v>
      </c>
      <c r="AG107" s="21">
        <f t="shared" si="113"/>
        <v>100.7475</v>
      </c>
      <c r="AH107" s="15">
        <f t="shared" si="82"/>
        <v>480.22975000000002</v>
      </c>
      <c r="AI107" s="21"/>
      <c r="AJ107" s="21"/>
      <c r="AK107" s="21"/>
      <c r="AL107" s="21"/>
      <c r="AM107" s="21"/>
      <c r="AN107" s="21"/>
      <c r="AO107" s="21"/>
      <c r="AP107" s="21"/>
      <c r="AQ107" s="21"/>
      <c r="AR107" s="15"/>
      <c r="AS107" s="113"/>
      <c r="AT107" s="113"/>
      <c r="AU107" s="9"/>
      <c r="AV107" s="9"/>
      <c r="AW107" s="9"/>
      <c r="AX107" s="9"/>
      <c r="AY107" s="16">
        <f>(($V107*$L107)/12)/31*(($AY$1-$S107)+1)</f>
        <v>74.748145161290324</v>
      </c>
      <c r="AZ107" s="16">
        <f t="shared" si="108"/>
        <v>100.7475</v>
      </c>
      <c r="BA107" s="16">
        <f t="shared" si="108"/>
        <v>100.7475</v>
      </c>
      <c r="BB107" s="16">
        <f t="shared" si="108"/>
        <v>100.7475</v>
      </c>
      <c r="BC107" s="16">
        <f t="shared" si="108"/>
        <v>100.7475</v>
      </c>
      <c r="BD107" s="16">
        <f t="shared" si="109"/>
        <v>477.73814516129033</v>
      </c>
      <c r="BE107" s="16">
        <f t="shared" si="110"/>
        <v>104.616204</v>
      </c>
      <c r="BF107" s="16">
        <f t="shared" si="110"/>
        <v>104.616204</v>
      </c>
      <c r="BG107" s="16">
        <f t="shared" si="110"/>
        <v>104.616204</v>
      </c>
      <c r="BH107" s="16">
        <f t="shared" si="110"/>
        <v>104.616204</v>
      </c>
      <c r="BI107" s="16">
        <f t="shared" si="110"/>
        <v>104.616204</v>
      </c>
      <c r="BJ107" s="16">
        <f t="shared" si="110"/>
        <v>104.616204</v>
      </c>
      <c r="BK107" s="16">
        <f t="shared" si="111"/>
        <v>627.69722400000001</v>
      </c>
    </row>
    <row r="108" spans="1:63" customFormat="1" x14ac:dyDescent="0.3">
      <c r="A108" s="5" t="s">
        <v>0</v>
      </c>
      <c r="B108" s="5" t="s">
        <v>22</v>
      </c>
      <c r="C108" s="5" t="s">
        <v>23</v>
      </c>
      <c r="D108" s="5"/>
      <c r="E108" s="5" t="s">
        <v>61</v>
      </c>
      <c r="F108" s="13" t="s">
        <v>636</v>
      </c>
      <c r="G108" s="3"/>
      <c r="H108" s="3"/>
      <c r="I108" s="3"/>
      <c r="J108" s="5" t="s">
        <v>64</v>
      </c>
      <c r="K108" s="3"/>
      <c r="L108" s="3">
        <v>12</v>
      </c>
      <c r="M108" s="3">
        <v>12</v>
      </c>
      <c r="N108" s="3"/>
      <c r="O108" s="3"/>
      <c r="P108" s="3"/>
      <c r="Q108" s="3"/>
      <c r="R108" s="3"/>
      <c r="S108" s="58">
        <v>45638</v>
      </c>
      <c r="T108" s="25">
        <v>45476</v>
      </c>
      <c r="U108" s="2">
        <f>_xlfn.XLOOKUP(J108,Catalogo!A:A,Catalogo!E:E)</f>
        <v>389.669984</v>
      </c>
      <c r="V108" s="2">
        <f>_xlfn.XLOOKUP(J108,Catalogo!A:A,Catalogo!B:B)</f>
        <v>375.26</v>
      </c>
      <c r="W108" s="2">
        <f>V108*L108</f>
        <v>4503.12</v>
      </c>
      <c r="X108" s="2">
        <f t="shared" si="79"/>
        <v>375.26</v>
      </c>
      <c r="Y108" s="3"/>
      <c r="Z108" s="3"/>
      <c r="AA108" s="3"/>
      <c r="AB108" s="3"/>
      <c r="AC108" s="3"/>
      <c r="AD108" s="3"/>
      <c r="AE108" s="3"/>
      <c r="AF108" s="3"/>
      <c r="AG108" s="22"/>
      <c r="AH108" s="15"/>
      <c r="AI108" s="21"/>
      <c r="AJ108" s="21"/>
      <c r="AK108" s="21"/>
      <c r="AL108" s="83">
        <f>(($V108*$M108)/12)/31*(($AL$1-$T108)+1)</f>
        <v>351.04967741935485</v>
      </c>
      <c r="AM108" s="83">
        <f>(($V108*$M108)/12)</f>
        <v>375.26</v>
      </c>
      <c r="AN108" s="83">
        <f>(($V108*$M108)/12)</f>
        <v>375.26</v>
      </c>
      <c r="AO108" s="83">
        <f>(($V108*$M108)/12)</f>
        <v>375.26</v>
      </c>
      <c r="AP108" s="83">
        <f>(($V108*$M108)/12)</f>
        <v>375.26</v>
      </c>
      <c r="AQ108" s="83">
        <f>(($V108*$M108)/12)</f>
        <v>375.26</v>
      </c>
      <c r="AR108" s="2">
        <f>SUM(AI108:AQ108)</f>
        <v>2227.3496774193545</v>
      </c>
      <c r="AS108" s="114"/>
      <c r="AT108" s="113"/>
      <c r="AU108" s="3"/>
      <c r="AV108" s="3"/>
      <c r="AW108" s="3"/>
      <c r="AX108" s="3"/>
      <c r="AY108" s="3"/>
      <c r="AZ108" s="3"/>
      <c r="BA108" s="3"/>
      <c r="BB108" s="3"/>
      <c r="BC108" s="16">
        <f>(($V108*L$14)/12)/31*(($BC$1-$S108)+1)</f>
        <v>2965.7645161290329</v>
      </c>
      <c r="BD108" s="16">
        <f t="shared" si="109"/>
        <v>2965.7645161290329</v>
      </c>
      <c r="BE108" s="16">
        <f t="shared" si="110"/>
        <v>389.66998399999994</v>
      </c>
      <c r="BF108" s="16">
        <f t="shared" si="110"/>
        <v>389.66998399999994</v>
      </c>
      <c r="BG108" s="16">
        <f t="shared" si="110"/>
        <v>389.66998399999994</v>
      </c>
      <c r="BH108" s="16">
        <f t="shared" si="110"/>
        <v>389.66998399999994</v>
      </c>
      <c r="BI108" s="16">
        <f t="shared" si="110"/>
        <v>389.66998399999994</v>
      </c>
      <c r="BJ108" s="16">
        <f t="shared" si="110"/>
        <v>389.66998399999994</v>
      </c>
      <c r="BK108" s="16">
        <f t="shared" si="111"/>
        <v>2338.0199039999998</v>
      </c>
    </row>
    <row r="109" spans="1:63" customFormat="1" x14ac:dyDescent="0.3">
      <c r="A109" s="5" t="s">
        <v>0</v>
      </c>
      <c r="B109" s="5" t="s">
        <v>22</v>
      </c>
      <c r="C109" s="5" t="s">
        <v>23</v>
      </c>
      <c r="D109" s="5"/>
      <c r="E109" s="5" t="s">
        <v>61</v>
      </c>
      <c r="F109" s="13" t="s">
        <v>636</v>
      </c>
      <c r="G109" s="3"/>
      <c r="H109" s="3"/>
      <c r="I109" s="3"/>
      <c r="J109" s="8" t="s">
        <v>72</v>
      </c>
      <c r="K109" s="3"/>
      <c r="L109" s="9">
        <v>144</v>
      </c>
      <c r="M109" s="3"/>
      <c r="N109" s="3"/>
      <c r="O109" s="3"/>
      <c r="P109" s="3"/>
      <c r="Q109" s="3"/>
      <c r="R109" s="10"/>
      <c r="S109" s="56">
        <v>45441</v>
      </c>
      <c r="T109" s="75"/>
      <c r="U109" s="2">
        <f>_xlfn.XLOOKUP(J109,Catalogo!A:A,Catalogo!E:E)</f>
        <v>121.01513600000001</v>
      </c>
      <c r="V109" s="2">
        <f>_xlfn.XLOOKUP(J109,Catalogo!A:A,Catalogo!B:B)</f>
        <v>116.54</v>
      </c>
      <c r="W109" s="2">
        <f>V109*L109</f>
        <v>16781.760000000002</v>
      </c>
      <c r="X109" s="2">
        <f t="shared" si="79"/>
        <v>1398.4800000000002</v>
      </c>
      <c r="Y109" s="3"/>
      <c r="Z109" s="21">
        <f>X109/31*(($Z$1-S109)+1)</f>
        <v>135.33677419354839</v>
      </c>
      <c r="AA109" s="21">
        <f t="shared" ref="AA109:AG111" si="120">$X109</f>
        <v>1398.4800000000002</v>
      </c>
      <c r="AB109" s="21">
        <f t="shared" si="120"/>
        <v>1398.4800000000002</v>
      </c>
      <c r="AC109" s="21">
        <f t="shared" si="120"/>
        <v>1398.4800000000002</v>
      </c>
      <c r="AD109" s="21">
        <f t="shared" si="120"/>
        <v>1398.4800000000002</v>
      </c>
      <c r="AE109" s="21">
        <f t="shared" si="120"/>
        <v>1398.4800000000002</v>
      </c>
      <c r="AF109" s="21">
        <f t="shared" si="120"/>
        <v>1398.4800000000002</v>
      </c>
      <c r="AG109" s="21">
        <f t="shared" si="120"/>
        <v>1398.4800000000002</v>
      </c>
      <c r="AH109" s="15">
        <f t="shared" si="82"/>
        <v>9924.6967741935496</v>
      </c>
      <c r="AI109" s="21"/>
      <c r="AJ109" s="21"/>
      <c r="AK109" s="21"/>
      <c r="AL109" s="21"/>
      <c r="AM109" s="21"/>
      <c r="AN109" s="21"/>
      <c r="AO109" s="21"/>
      <c r="AP109" s="21"/>
      <c r="AQ109" s="21"/>
      <c r="AR109" s="3"/>
      <c r="AS109" s="3"/>
      <c r="AU109" s="3"/>
      <c r="AV109" s="16">
        <f>(($V109*$L109)/12)/31*(($AV$1-$S109)+1)</f>
        <v>135.33677419354839</v>
      </c>
      <c r="AW109" s="16">
        <f t="shared" ref="AW109:BC109" si="121">($V109*$L109)/12</f>
        <v>1398.4800000000002</v>
      </c>
      <c r="AX109" s="16">
        <f t="shared" si="121"/>
        <v>1398.4800000000002</v>
      </c>
      <c r="AY109" s="16">
        <f t="shared" si="121"/>
        <v>1398.4800000000002</v>
      </c>
      <c r="AZ109" s="16">
        <f t="shared" si="121"/>
        <v>1398.4800000000002</v>
      </c>
      <c r="BA109" s="16">
        <f t="shared" si="121"/>
        <v>1398.4800000000002</v>
      </c>
      <c r="BB109" s="16">
        <f t="shared" si="121"/>
        <v>1398.4800000000002</v>
      </c>
      <c r="BC109" s="16">
        <f t="shared" si="121"/>
        <v>1398.4800000000002</v>
      </c>
      <c r="BD109" s="16">
        <f t="shared" si="109"/>
        <v>9924.6967741935496</v>
      </c>
      <c r="BE109" s="16">
        <f t="shared" si="110"/>
        <v>1452.181632</v>
      </c>
      <c r="BF109" s="16">
        <f t="shared" si="110"/>
        <v>1452.181632</v>
      </c>
      <c r="BG109" s="16">
        <f t="shared" si="110"/>
        <v>1452.181632</v>
      </c>
      <c r="BH109" s="16">
        <f t="shared" si="110"/>
        <v>1452.181632</v>
      </c>
      <c r="BI109" s="16">
        <f t="shared" si="110"/>
        <v>1452.181632</v>
      </c>
      <c r="BJ109" s="16">
        <f t="shared" si="110"/>
        <v>1452.181632</v>
      </c>
      <c r="BK109" s="16">
        <f t="shared" si="111"/>
        <v>8713.0897920000007</v>
      </c>
    </row>
    <row r="110" spans="1:63" customFormat="1" x14ac:dyDescent="0.3">
      <c r="A110" s="50" t="s">
        <v>0</v>
      </c>
      <c r="B110" s="50" t="s">
        <v>22</v>
      </c>
      <c r="C110" s="50" t="s">
        <v>23</v>
      </c>
      <c r="D110" s="50"/>
      <c r="E110" s="50" t="s">
        <v>61</v>
      </c>
      <c r="F110" s="63" t="s">
        <v>636</v>
      </c>
      <c r="G110" s="64"/>
      <c r="H110" s="64"/>
      <c r="I110" s="64"/>
      <c r="J110" s="54" t="s">
        <v>73</v>
      </c>
      <c r="K110" s="64"/>
      <c r="L110" s="65">
        <v>5</v>
      </c>
      <c r="M110" s="64"/>
      <c r="N110" s="64"/>
      <c r="O110" s="64"/>
      <c r="P110" s="64"/>
      <c r="Q110" s="64"/>
      <c r="R110" s="66"/>
      <c r="S110" s="67">
        <v>45638</v>
      </c>
      <c r="T110" s="76"/>
      <c r="U110" s="2">
        <f>_xlfn.XLOOKUP(J110,Catalogo!A:A,Catalogo!E:E)</f>
        <v>564.75460799999996</v>
      </c>
      <c r="V110" s="2">
        <f>_xlfn.XLOOKUP(J110,Catalogo!A:A,Catalogo!B:B)</f>
        <v>543.87</v>
      </c>
      <c r="W110" s="2">
        <f>V110*L110</f>
        <v>2719.35</v>
      </c>
      <c r="X110" s="2">
        <f t="shared" si="79"/>
        <v>226.61249999999998</v>
      </c>
      <c r="Y110" s="64"/>
      <c r="Z110" s="64"/>
      <c r="AA110" s="64"/>
      <c r="AB110" s="64"/>
      <c r="AC110" s="64"/>
      <c r="AD110" s="64"/>
      <c r="AE110" s="64"/>
      <c r="AF110" s="64"/>
      <c r="AG110" s="22">
        <f>X110/12*(($AG$1-$S110)+1)</f>
        <v>377.6875</v>
      </c>
      <c r="AH110" s="15">
        <f t="shared" si="82"/>
        <v>377.6875</v>
      </c>
      <c r="AI110" s="68"/>
      <c r="AJ110" s="68"/>
      <c r="AK110" s="68"/>
      <c r="AL110" s="68"/>
      <c r="AM110" s="68"/>
      <c r="AN110" s="68"/>
      <c r="AO110" s="68"/>
      <c r="AP110" s="68"/>
      <c r="AQ110" s="68"/>
      <c r="AR110" s="64"/>
      <c r="AS110" s="64"/>
      <c r="AU110" s="3"/>
      <c r="AV110" s="3"/>
      <c r="AW110" s="3"/>
      <c r="AX110" s="3"/>
      <c r="AY110" s="3"/>
      <c r="AZ110" s="3"/>
      <c r="BA110" s="3"/>
      <c r="BB110" s="3"/>
      <c r="BC110" s="16">
        <f>(($V110*L$14)/12)/31*(($BC$1-$S110)+1)</f>
        <v>4298.3274193548386</v>
      </c>
      <c r="BD110" s="16">
        <f t="shared" si="109"/>
        <v>4298.3274193548386</v>
      </c>
      <c r="BE110" s="16">
        <f t="shared" si="110"/>
        <v>235.31442000000001</v>
      </c>
      <c r="BF110" s="16">
        <f t="shared" si="110"/>
        <v>235.31442000000001</v>
      </c>
      <c r="BG110" s="16">
        <f t="shared" si="110"/>
        <v>235.31442000000001</v>
      </c>
      <c r="BH110" s="16">
        <f t="shared" si="110"/>
        <v>235.31442000000001</v>
      </c>
      <c r="BI110" s="16">
        <f t="shared" si="110"/>
        <v>235.31442000000001</v>
      </c>
      <c r="BJ110" s="16">
        <f t="shared" si="110"/>
        <v>235.31442000000001</v>
      </c>
      <c r="BK110" s="16">
        <f t="shared" si="111"/>
        <v>1411.88652</v>
      </c>
    </row>
    <row r="111" spans="1:63" customFormat="1" x14ac:dyDescent="0.3">
      <c r="A111" s="4" t="s">
        <v>0</v>
      </c>
      <c r="B111" s="5" t="s">
        <v>22</v>
      </c>
      <c r="C111" s="4" t="s">
        <v>23</v>
      </c>
      <c r="D111" s="4"/>
      <c r="E111" s="3"/>
      <c r="F111" s="4" t="s">
        <v>637</v>
      </c>
      <c r="G111" s="3"/>
      <c r="H111" s="3"/>
      <c r="I111" s="3"/>
      <c r="J111" s="5" t="s">
        <v>72</v>
      </c>
      <c r="K111" s="3"/>
      <c r="L111" s="4">
        <v>24</v>
      </c>
      <c r="M111" s="3"/>
      <c r="N111" s="3"/>
      <c r="O111" s="3"/>
      <c r="P111" s="3"/>
      <c r="Q111" s="3"/>
      <c r="R111" s="60">
        <v>45433</v>
      </c>
      <c r="S111" s="56">
        <v>45441</v>
      </c>
      <c r="T111" s="59"/>
      <c r="U111" s="2">
        <f>_xlfn.XLOOKUP(J111,Catalogo!A:A,Catalogo!E:E)</f>
        <v>121.01513600000001</v>
      </c>
      <c r="V111" s="2">
        <f>_xlfn.XLOOKUP(J111,Catalogo!A:A,Catalogo!B:B)</f>
        <v>116.54</v>
      </c>
      <c r="W111" s="2">
        <f>V111*L111</f>
        <v>2796.96</v>
      </c>
      <c r="X111" s="2">
        <f t="shared" si="79"/>
        <v>233.08</v>
      </c>
      <c r="Y111" s="3"/>
      <c r="Z111" s="21">
        <f>X111/31*(($Z$1-S111)+1)</f>
        <v>22.556129032258067</v>
      </c>
      <c r="AA111" s="21">
        <f t="shared" si="120"/>
        <v>233.08</v>
      </c>
      <c r="AB111" s="21">
        <f t="shared" si="120"/>
        <v>233.08</v>
      </c>
      <c r="AC111" s="21">
        <f t="shared" si="120"/>
        <v>233.08</v>
      </c>
      <c r="AD111" s="21">
        <f t="shared" si="120"/>
        <v>233.08</v>
      </c>
      <c r="AE111" s="21">
        <f t="shared" si="120"/>
        <v>233.08</v>
      </c>
      <c r="AF111" s="21">
        <f t="shared" si="120"/>
        <v>233.08</v>
      </c>
      <c r="AG111" s="21">
        <f t="shared" si="120"/>
        <v>233.08</v>
      </c>
      <c r="AH111" s="15">
        <f t="shared" si="82"/>
        <v>1654.116129032258</v>
      </c>
      <c r="AI111" s="21"/>
      <c r="AJ111" s="21"/>
      <c r="AK111" s="21"/>
      <c r="AL111" s="21"/>
      <c r="AM111" s="21"/>
      <c r="AN111" s="21"/>
      <c r="AO111" s="21"/>
      <c r="AP111" s="21"/>
      <c r="AQ111" s="21"/>
      <c r="AR111" s="3"/>
      <c r="AS111" s="3"/>
      <c r="AU111" s="3"/>
      <c r="AV111" s="16">
        <f>(($V111*$L111)/12)/31*(($AV$1-$S111)+1)</f>
        <v>22.556129032258067</v>
      </c>
      <c r="AW111" s="16">
        <f t="shared" ref="AW111:BC111" si="122">($V111*$L111)/12</f>
        <v>233.08</v>
      </c>
      <c r="AX111" s="16">
        <f t="shared" si="122"/>
        <v>233.08</v>
      </c>
      <c r="AY111" s="16">
        <f t="shared" si="122"/>
        <v>233.08</v>
      </c>
      <c r="AZ111" s="16">
        <f t="shared" si="122"/>
        <v>233.08</v>
      </c>
      <c r="BA111" s="16">
        <f t="shared" si="122"/>
        <v>233.08</v>
      </c>
      <c r="BB111" s="16">
        <f t="shared" si="122"/>
        <v>233.08</v>
      </c>
      <c r="BC111" s="16">
        <f t="shared" si="122"/>
        <v>233.08</v>
      </c>
      <c r="BD111" s="16">
        <f t="shared" si="109"/>
        <v>1654.116129032258</v>
      </c>
      <c r="BE111" s="16">
        <f t="shared" si="110"/>
        <v>242.03027200000005</v>
      </c>
      <c r="BF111" s="16">
        <f t="shared" si="110"/>
        <v>242.03027200000005</v>
      </c>
      <c r="BG111" s="16">
        <f t="shared" si="110"/>
        <v>242.03027200000005</v>
      </c>
      <c r="BH111" s="16">
        <f t="shared" si="110"/>
        <v>242.03027200000005</v>
      </c>
      <c r="BI111" s="16">
        <f t="shared" si="110"/>
        <v>242.03027200000005</v>
      </c>
      <c r="BJ111" s="16">
        <f t="shared" si="110"/>
        <v>242.03027200000005</v>
      </c>
      <c r="BK111" s="16">
        <f t="shared" si="111"/>
        <v>1452.1816320000003</v>
      </c>
    </row>
    <row r="112" spans="1:63" x14ac:dyDescent="0.3">
      <c r="A112" s="4" t="s">
        <v>0</v>
      </c>
      <c r="B112" s="5" t="s">
        <v>22</v>
      </c>
      <c r="C112" s="4" t="s">
        <v>23</v>
      </c>
      <c r="D112" s="3"/>
      <c r="E112" s="3" t="s">
        <v>48</v>
      </c>
      <c r="F112" s="4" t="s">
        <v>637</v>
      </c>
      <c r="G112" s="3"/>
      <c r="H112" s="3"/>
      <c r="I112" s="3"/>
      <c r="J112" s="3" t="s">
        <v>65</v>
      </c>
      <c r="K112" s="3"/>
      <c r="L112" s="9">
        <v>40</v>
      </c>
      <c r="M112" s="3">
        <v>40</v>
      </c>
      <c r="N112" s="3"/>
      <c r="O112" s="3"/>
      <c r="P112" s="3"/>
      <c r="Q112" s="3"/>
      <c r="R112" s="56">
        <v>45681</v>
      </c>
      <c r="S112" s="56">
        <v>45681</v>
      </c>
      <c r="T112" s="75"/>
      <c r="U112" s="107">
        <f>_xlfn.XLOOKUP(J112,Catalogo!A:A,Catalogo!E:E)</f>
        <v>517.85007999999993</v>
      </c>
      <c r="V112" s="2"/>
      <c r="W112" s="2"/>
      <c r="X112" s="2"/>
      <c r="Y112" s="3"/>
      <c r="Z112" s="3"/>
      <c r="AA112" s="3"/>
      <c r="AB112" s="3"/>
      <c r="AC112" s="3"/>
      <c r="AD112" s="3"/>
      <c r="AE112" s="3"/>
      <c r="AF112" s="3"/>
      <c r="AG112" s="3"/>
      <c r="AH112" s="2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108">
        <f>(($U112*$L112)/12)/31*(($BE$1-$S112)+1)</f>
        <v>445.46243440860212</v>
      </c>
      <c r="BF112" s="16">
        <f t="shared" ref="BF112:BJ112" si="123">($U112*$L112)/12</f>
        <v>1726.1669333333332</v>
      </c>
      <c r="BG112" s="16">
        <f t="shared" si="123"/>
        <v>1726.1669333333332</v>
      </c>
      <c r="BH112" s="16">
        <f t="shared" si="123"/>
        <v>1726.1669333333332</v>
      </c>
      <c r="BI112" s="16">
        <f t="shared" si="123"/>
        <v>1726.1669333333332</v>
      </c>
      <c r="BJ112" s="16">
        <f t="shared" si="123"/>
        <v>1726.1669333333332</v>
      </c>
      <c r="BK112" s="16">
        <f t="shared" ref="BK112" si="124">SUM(BE112:BJ112)</f>
        <v>9076.2971010752681</v>
      </c>
    </row>
    <row r="113" spans="2:63" x14ac:dyDescent="0.3">
      <c r="B113" s="106"/>
      <c r="C113" s="1"/>
      <c r="BD113" s="94">
        <f>SUM(BD2:BD112)</f>
        <v>514057.21197580668</v>
      </c>
      <c r="BK113" s="124">
        <f>SUM(BK2:BK112)</f>
        <v>541480.21081023687</v>
      </c>
    </row>
    <row r="114" spans="2:63" x14ac:dyDescent="0.3">
      <c r="U114" s="105"/>
    </row>
  </sheetData>
  <autoFilter ref="A1:BD112" xr:uid="{0B23FF12-68ED-4DAA-B6DA-E400429186F8}"/>
  <mergeCells count="26">
    <mergeCell ref="O2:O14"/>
    <mergeCell ref="P2:P14"/>
    <mergeCell ref="AS2:AS14"/>
    <mergeCell ref="AT2:AT14"/>
    <mergeCell ref="O15:O27"/>
    <mergeCell ref="P15:P27"/>
    <mergeCell ref="AS15:AS27"/>
    <mergeCell ref="AT15:AT27"/>
    <mergeCell ref="AT30:AT108"/>
    <mergeCell ref="O42:O43"/>
    <mergeCell ref="P42:P43"/>
    <mergeCell ref="O46:O69"/>
    <mergeCell ref="P46:P69"/>
    <mergeCell ref="O28:O29"/>
    <mergeCell ref="P28:P29"/>
    <mergeCell ref="O30:O41"/>
    <mergeCell ref="P30:P41"/>
    <mergeCell ref="AS30:AS108"/>
    <mergeCell ref="O94:O105"/>
    <mergeCell ref="P94:P105"/>
    <mergeCell ref="O70:O78"/>
    <mergeCell ref="P70:P78"/>
    <mergeCell ref="O79:O81"/>
    <mergeCell ref="P79:P81"/>
    <mergeCell ref="O82:O93"/>
    <mergeCell ref="P82:P93"/>
  </mergeCells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26910-F703-47C4-B6B6-03B990625C74}">
  <dimension ref="A3:C118"/>
  <sheetViews>
    <sheetView tabSelected="1" topLeftCell="A96" workbookViewId="0">
      <selection activeCell="C123" sqref="C123"/>
    </sheetView>
  </sheetViews>
  <sheetFormatPr defaultRowHeight="14.4" x14ac:dyDescent="0.3"/>
  <cols>
    <col min="1" max="1" width="22.44140625" customWidth="1"/>
    <col min="2" max="2" width="15" bestFit="1" customWidth="1"/>
    <col min="3" max="3" width="8.21875" bestFit="1" customWidth="1"/>
  </cols>
  <sheetData>
    <row r="3" spans="1:3" x14ac:dyDescent="0.3">
      <c r="A3" s="125" t="s">
        <v>75</v>
      </c>
      <c r="B3" t="s">
        <v>656</v>
      </c>
      <c r="C3" t="s">
        <v>269</v>
      </c>
    </row>
    <row r="4" spans="1:3" x14ac:dyDescent="0.3">
      <c r="A4" s="126" t="s">
        <v>641</v>
      </c>
      <c r="B4" s="123">
        <v>41303.538584000002</v>
      </c>
      <c r="C4" s="127">
        <v>182</v>
      </c>
    </row>
    <row r="5" spans="1:3" x14ac:dyDescent="0.3">
      <c r="A5" s="128" t="s">
        <v>27</v>
      </c>
      <c r="B5" s="123">
        <v>9761.6245760000002</v>
      </c>
      <c r="C5" s="127">
        <v>58</v>
      </c>
    </row>
    <row r="6" spans="1:3" x14ac:dyDescent="0.3">
      <c r="A6" s="128" t="s">
        <v>44</v>
      </c>
      <c r="B6" s="123">
        <v>11713.889264000001</v>
      </c>
      <c r="C6" s="127">
        <v>58</v>
      </c>
    </row>
    <row r="7" spans="1:3" x14ac:dyDescent="0.3">
      <c r="A7" s="128" t="s">
        <v>49</v>
      </c>
      <c r="B7" s="123">
        <v>33.981639999999999</v>
      </c>
      <c r="C7" s="127">
        <v>1</v>
      </c>
    </row>
    <row r="8" spans="1:3" x14ac:dyDescent="0.3">
      <c r="A8" s="128" t="s">
        <v>65</v>
      </c>
      <c r="B8" s="123">
        <v>13981.952160000001</v>
      </c>
      <c r="C8" s="127">
        <v>54</v>
      </c>
    </row>
    <row r="9" spans="1:3" x14ac:dyDescent="0.3">
      <c r="A9" s="128" t="s">
        <v>67</v>
      </c>
      <c r="B9" s="123">
        <v>5514.2362880000001</v>
      </c>
      <c r="C9" s="127">
        <v>1</v>
      </c>
    </row>
    <row r="10" spans="1:3" x14ac:dyDescent="0.3">
      <c r="A10" s="128" t="s">
        <v>68</v>
      </c>
      <c r="B10" s="123">
        <v>33.561087999999998</v>
      </c>
      <c r="C10" s="127">
        <v>2</v>
      </c>
    </row>
    <row r="11" spans="1:3" x14ac:dyDescent="0.3">
      <c r="A11" s="128" t="s">
        <v>69</v>
      </c>
      <c r="B11" s="123">
        <v>264.29356799999999</v>
      </c>
      <c r="C11" s="127">
        <v>8</v>
      </c>
    </row>
    <row r="12" spans="1:3" x14ac:dyDescent="0.3">
      <c r="A12" s="126" t="s">
        <v>634</v>
      </c>
      <c r="B12" s="123">
        <v>47910.638952000008</v>
      </c>
      <c r="C12" s="127">
        <v>317</v>
      </c>
    </row>
    <row r="13" spans="1:3" x14ac:dyDescent="0.3">
      <c r="A13" s="128" t="s">
        <v>27</v>
      </c>
      <c r="B13" s="123">
        <v>13296.005888000003</v>
      </c>
      <c r="C13" s="127">
        <v>79</v>
      </c>
    </row>
    <row r="14" spans="1:3" x14ac:dyDescent="0.3">
      <c r="A14" s="128" t="s">
        <v>44</v>
      </c>
      <c r="B14" s="123">
        <v>15955.125032</v>
      </c>
      <c r="C14" s="127">
        <v>79</v>
      </c>
    </row>
    <row r="15" spans="1:3" x14ac:dyDescent="0.3">
      <c r="A15" s="128" t="s">
        <v>49</v>
      </c>
      <c r="B15" s="123">
        <v>33.981639999999999</v>
      </c>
      <c r="C15" s="127">
        <v>1</v>
      </c>
    </row>
    <row r="16" spans="1:3" x14ac:dyDescent="0.3">
      <c r="A16" s="128" t="s">
        <v>65</v>
      </c>
      <c r="B16" s="123">
        <v>13981.952160000001</v>
      </c>
      <c r="C16" s="127">
        <v>54</v>
      </c>
    </row>
    <row r="17" spans="1:3" x14ac:dyDescent="0.3">
      <c r="A17" s="128" t="s">
        <v>66</v>
      </c>
      <c r="B17" s="123">
        <v>2460.0059439999995</v>
      </c>
      <c r="C17" s="127">
        <v>1</v>
      </c>
    </row>
    <row r="18" spans="1:3" x14ac:dyDescent="0.3">
      <c r="A18" s="128" t="s">
        <v>68</v>
      </c>
      <c r="B18" s="123">
        <v>1258.5408000000002</v>
      </c>
      <c r="C18" s="127">
        <v>75</v>
      </c>
    </row>
    <row r="19" spans="1:3" x14ac:dyDescent="0.3">
      <c r="A19" s="128" t="s">
        <v>69</v>
      </c>
      <c r="B19" s="123">
        <v>925.02748799999995</v>
      </c>
      <c r="C19" s="127">
        <v>28</v>
      </c>
    </row>
    <row r="20" spans="1:3" x14ac:dyDescent="0.3">
      <c r="A20" s="126" t="s">
        <v>636</v>
      </c>
      <c r="B20" s="123">
        <v>106645.95409600002</v>
      </c>
      <c r="C20" s="127">
        <v>508</v>
      </c>
    </row>
    <row r="21" spans="1:3" x14ac:dyDescent="0.3">
      <c r="A21" s="128" t="s">
        <v>27</v>
      </c>
      <c r="B21" s="123">
        <v>24740.669184000002</v>
      </c>
      <c r="C21" s="127">
        <v>147</v>
      </c>
    </row>
    <row r="22" spans="1:3" x14ac:dyDescent="0.3">
      <c r="A22" s="128" t="s">
        <v>44</v>
      </c>
      <c r="B22" s="123">
        <v>29688.650375999998</v>
      </c>
      <c r="C22" s="127">
        <v>147</v>
      </c>
    </row>
    <row r="23" spans="1:3" x14ac:dyDescent="0.3">
      <c r="A23" s="128" t="s">
        <v>46</v>
      </c>
      <c r="B23" s="123">
        <v>0</v>
      </c>
      <c r="C23" s="127">
        <v>2</v>
      </c>
    </row>
    <row r="24" spans="1:3" x14ac:dyDescent="0.3">
      <c r="A24" s="128" t="s">
        <v>49</v>
      </c>
      <c r="B24" s="123">
        <v>135.92655999999999</v>
      </c>
      <c r="C24" s="127">
        <v>4</v>
      </c>
    </row>
    <row r="25" spans="1:3" x14ac:dyDescent="0.3">
      <c r="A25" s="128" t="s">
        <v>62</v>
      </c>
      <c r="B25" s="123">
        <v>0</v>
      </c>
      <c r="C25" s="127">
        <v>2</v>
      </c>
    </row>
    <row r="26" spans="1:3" x14ac:dyDescent="0.3">
      <c r="A26" s="128" t="s">
        <v>63</v>
      </c>
      <c r="B26" s="123">
        <v>31073.185440000008</v>
      </c>
      <c r="C26" s="127">
        <v>12</v>
      </c>
    </row>
    <row r="27" spans="1:3" x14ac:dyDescent="0.3">
      <c r="A27" s="128" t="s">
        <v>64</v>
      </c>
      <c r="B27" s="123">
        <v>2338.0199039999998</v>
      </c>
      <c r="C27" s="127">
        <v>12</v>
      </c>
    </row>
    <row r="28" spans="1:3" x14ac:dyDescent="0.3">
      <c r="A28" s="128" t="s">
        <v>65</v>
      </c>
      <c r="B28" s="123">
        <v>8544.526319999999</v>
      </c>
      <c r="C28" s="127">
        <v>33</v>
      </c>
    </row>
    <row r="29" spans="1:3" x14ac:dyDescent="0.3">
      <c r="A29" s="128" t="s">
        <v>72</v>
      </c>
      <c r="B29" s="123">
        <v>8713.0897920000007</v>
      </c>
      <c r="C29" s="127">
        <v>144</v>
      </c>
    </row>
    <row r="30" spans="1:3" x14ac:dyDescent="0.3">
      <c r="A30" s="128" t="s">
        <v>73</v>
      </c>
      <c r="B30" s="123">
        <v>1411.88652</v>
      </c>
      <c r="C30" s="127">
        <v>5</v>
      </c>
    </row>
    <row r="31" spans="1:3" x14ac:dyDescent="0.3">
      <c r="A31" s="126" t="s">
        <v>635</v>
      </c>
      <c r="B31" s="123">
        <v>32591.596224000001</v>
      </c>
      <c r="C31" s="127">
        <v>257</v>
      </c>
    </row>
    <row r="32" spans="1:3" x14ac:dyDescent="0.3">
      <c r="A32" s="128" t="s">
        <v>27</v>
      </c>
      <c r="B32" s="123">
        <v>8078.5858559999997</v>
      </c>
      <c r="C32" s="127">
        <v>48</v>
      </c>
    </row>
    <row r="33" spans="1:3" x14ac:dyDescent="0.3">
      <c r="A33" s="128" t="s">
        <v>44</v>
      </c>
      <c r="B33" s="123">
        <v>9694.2531839999992</v>
      </c>
      <c r="C33" s="127">
        <v>48</v>
      </c>
    </row>
    <row r="34" spans="1:3" x14ac:dyDescent="0.3">
      <c r="A34" s="128" t="s">
        <v>49</v>
      </c>
      <c r="B34" s="123">
        <v>33.981639999999999</v>
      </c>
      <c r="C34" s="127">
        <v>1</v>
      </c>
    </row>
    <row r="35" spans="1:3" x14ac:dyDescent="0.3">
      <c r="A35" s="128" t="s">
        <v>65</v>
      </c>
      <c r="B35" s="123">
        <v>9839.1515199999994</v>
      </c>
      <c r="C35" s="127">
        <v>38</v>
      </c>
    </row>
    <row r="36" spans="1:3" x14ac:dyDescent="0.3">
      <c r="A36" s="128" t="s">
        <v>66</v>
      </c>
      <c r="B36" s="123">
        <v>2460.0059439999995</v>
      </c>
      <c r="C36" s="127">
        <v>1</v>
      </c>
    </row>
    <row r="37" spans="1:3" x14ac:dyDescent="0.3">
      <c r="A37" s="128" t="s">
        <v>68</v>
      </c>
      <c r="B37" s="123">
        <v>1560.590592</v>
      </c>
      <c r="C37" s="127">
        <v>93</v>
      </c>
    </row>
    <row r="38" spans="1:3" x14ac:dyDescent="0.3">
      <c r="A38" s="128" t="s">
        <v>69</v>
      </c>
      <c r="B38" s="123">
        <v>925.02748799999995</v>
      </c>
      <c r="C38" s="127">
        <v>28</v>
      </c>
    </row>
    <row r="39" spans="1:3" x14ac:dyDescent="0.3">
      <c r="A39" s="126" t="s">
        <v>640</v>
      </c>
      <c r="B39" s="123">
        <v>41303.538584000002</v>
      </c>
      <c r="C39" s="127">
        <v>182</v>
      </c>
    </row>
    <row r="40" spans="1:3" x14ac:dyDescent="0.3">
      <c r="A40" s="128" t="s">
        <v>27</v>
      </c>
      <c r="B40" s="123">
        <v>9761.6245760000002</v>
      </c>
      <c r="C40" s="127">
        <v>58</v>
      </c>
    </row>
    <row r="41" spans="1:3" x14ac:dyDescent="0.3">
      <c r="A41" s="128" t="s">
        <v>44</v>
      </c>
      <c r="B41" s="123">
        <v>11713.889264000001</v>
      </c>
      <c r="C41" s="127">
        <v>58</v>
      </c>
    </row>
    <row r="42" spans="1:3" x14ac:dyDescent="0.3">
      <c r="A42" s="128" t="s">
        <v>49</v>
      </c>
      <c r="B42" s="123">
        <v>33.981639999999999</v>
      </c>
      <c r="C42" s="127">
        <v>1</v>
      </c>
    </row>
    <row r="43" spans="1:3" x14ac:dyDescent="0.3">
      <c r="A43" s="128" t="s">
        <v>65</v>
      </c>
      <c r="B43" s="123">
        <v>13981.952160000001</v>
      </c>
      <c r="C43" s="127">
        <v>54</v>
      </c>
    </row>
    <row r="44" spans="1:3" x14ac:dyDescent="0.3">
      <c r="A44" s="128" t="s">
        <v>67</v>
      </c>
      <c r="B44" s="123">
        <v>5514.2362880000001</v>
      </c>
      <c r="C44" s="127">
        <v>1</v>
      </c>
    </row>
    <row r="45" spans="1:3" x14ac:dyDescent="0.3">
      <c r="A45" s="128" t="s">
        <v>68</v>
      </c>
      <c r="B45" s="123">
        <v>33.561087999999998</v>
      </c>
      <c r="C45" s="127">
        <v>2</v>
      </c>
    </row>
    <row r="46" spans="1:3" x14ac:dyDescent="0.3">
      <c r="A46" s="128" t="s">
        <v>69</v>
      </c>
      <c r="B46" s="123">
        <v>264.29356799999999</v>
      </c>
      <c r="C46" s="127">
        <v>8</v>
      </c>
    </row>
    <row r="47" spans="1:3" x14ac:dyDescent="0.3">
      <c r="A47" s="126" t="s">
        <v>642</v>
      </c>
      <c r="B47" s="123">
        <v>29989.853872</v>
      </c>
      <c r="C47" s="127">
        <v>211</v>
      </c>
    </row>
    <row r="48" spans="1:3" x14ac:dyDescent="0.3">
      <c r="A48" s="128" t="s">
        <v>27</v>
      </c>
      <c r="B48" s="123">
        <v>7237.0664960000013</v>
      </c>
      <c r="C48" s="127">
        <v>43</v>
      </c>
    </row>
    <row r="49" spans="1:3" x14ac:dyDescent="0.3">
      <c r="A49" s="128" t="s">
        <v>44</v>
      </c>
      <c r="B49" s="123">
        <v>8684.4351439999991</v>
      </c>
      <c r="C49" s="127">
        <v>43</v>
      </c>
    </row>
    <row r="50" spans="1:3" x14ac:dyDescent="0.3">
      <c r="A50" s="128" t="s">
        <v>49</v>
      </c>
      <c r="B50" s="123">
        <v>33.981639999999999</v>
      </c>
      <c r="C50" s="127">
        <v>1</v>
      </c>
    </row>
    <row r="51" spans="1:3" x14ac:dyDescent="0.3">
      <c r="A51" s="128" t="s">
        <v>65</v>
      </c>
      <c r="B51" s="123">
        <v>9839.1515199999994</v>
      </c>
      <c r="C51" s="127">
        <v>38</v>
      </c>
    </row>
    <row r="52" spans="1:3" x14ac:dyDescent="0.3">
      <c r="A52" s="128" t="s">
        <v>66</v>
      </c>
      <c r="B52" s="123">
        <v>2460.0059439999995</v>
      </c>
      <c r="C52" s="127">
        <v>1</v>
      </c>
    </row>
    <row r="53" spans="1:3" x14ac:dyDescent="0.3">
      <c r="A53" s="128" t="s">
        <v>68</v>
      </c>
      <c r="B53" s="123">
        <v>1107.5159039999999</v>
      </c>
      <c r="C53" s="127">
        <v>66</v>
      </c>
    </row>
    <row r="54" spans="1:3" x14ac:dyDescent="0.3">
      <c r="A54" s="128" t="s">
        <v>69</v>
      </c>
      <c r="B54" s="123">
        <v>627.69722400000001</v>
      </c>
      <c r="C54" s="127">
        <v>19</v>
      </c>
    </row>
    <row r="55" spans="1:3" x14ac:dyDescent="0.3">
      <c r="A55" s="126" t="s">
        <v>627</v>
      </c>
      <c r="B55" s="123">
        <v>30360.121352000002</v>
      </c>
      <c r="C55" s="127">
        <v>213</v>
      </c>
    </row>
    <row r="56" spans="1:3" x14ac:dyDescent="0.3">
      <c r="A56" s="128" t="s">
        <v>27</v>
      </c>
      <c r="B56" s="123">
        <v>7405.3703680000008</v>
      </c>
      <c r="C56" s="127">
        <v>44</v>
      </c>
    </row>
    <row r="57" spans="1:3" x14ac:dyDescent="0.3">
      <c r="A57" s="128" t="s">
        <v>44</v>
      </c>
      <c r="B57" s="123">
        <v>8886.3987519999991</v>
      </c>
      <c r="C57" s="127">
        <v>44</v>
      </c>
    </row>
    <row r="58" spans="1:3" x14ac:dyDescent="0.3">
      <c r="A58" s="128" t="s">
        <v>49</v>
      </c>
      <c r="B58" s="123">
        <v>33.981639999999999</v>
      </c>
      <c r="C58" s="127">
        <v>1</v>
      </c>
    </row>
    <row r="59" spans="1:3" x14ac:dyDescent="0.3">
      <c r="A59" s="128" t="s">
        <v>65</v>
      </c>
      <c r="B59" s="123">
        <v>9839.1515199999994</v>
      </c>
      <c r="C59" s="127">
        <v>38</v>
      </c>
    </row>
    <row r="60" spans="1:3" x14ac:dyDescent="0.3">
      <c r="A60" s="128" t="s">
        <v>66</v>
      </c>
      <c r="B60" s="123">
        <v>2460.0059439999995</v>
      </c>
      <c r="C60" s="127">
        <v>1</v>
      </c>
    </row>
    <row r="61" spans="1:3" x14ac:dyDescent="0.3">
      <c r="A61" s="128" t="s">
        <v>68</v>
      </c>
      <c r="B61" s="123">
        <v>1107.5159039999999</v>
      </c>
      <c r="C61" s="127">
        <v>66</v>
      </c>
    </row>
    <row r="62" spans="1:3" x14ac:dyDescent="0.3">
      <c r="A62" s="128" t="s">
        <v>69</v>
      </c>
      <c r="B62" s="123">
        <v>627.69722400000001</v>
      </c>
      <c r="C62" s="127">
        <v>19</v>
      </c>
    </row>
    <row r="63" spans="1:3" x14ac:dyDescent="0.3">
      <c r="A63" s="126" t="s">
        <v>628</v>
      </c>
      <c r="B63" s="123">
        <v>19633.702085161294</v>
      </c>
      <c r="C63" s="127">
        <v>141</v>
      </c>
    </row>
    <row r="64" spans="1:3" x14ac:dyDescent="0.3">
      <c r="A64" s="128" t="s">
        <v>27</v>
      </c>
      <c r="B64" s="123">
        <v>5890.6355200000007</v>
      </c>
      <c r="C64" s="127">
        <v>35</v>
      </c>
    </row>
    <row r="65" spans="1:3" x14ac:dyDescent="0.3">
      <c r="A65" s="128" t="s">
        <v>44</v>
      </c>
      <c r="B65" s="123">
        <v>7068.7262800000008</v>
      </c>
      <c r="C65" s="127">
        <v>35</v>
      </c>
    </row>
    <row r="66" spans="1:3" x14ac:dyDescent="0.3">
      <c r="A66" s="128" t="s">
        <v>49</v>
      </c>
      <c r="B66" s="123">
        <v>33.981639999999999</v>
      </c>
      <c r="C66" s="127">
        <v>1</v>
      </c>
    </row>
    <row r="67" spans="1:3" x14ac:dyDescent="0.3">
      <c r="A67" s="128" t="s">
        <v>65</v>
      </c>
      <c r="B67" s="123">
        <v>2914.9948051612901</v>
      </c>
      <c r="C67" s="127">
        <v>12</v>
      </c>
    </row>
    <row r="68" spans="1:3" x14ac:dyDescent="0.3">
      <c r="A68" s="128" t="s">
        <v>66</v>
      </c>
      <c r="B68" s="123">
        <v>2460.0059439999995</v>
      </c>
      <c r="C68" s="127">
        <v>1</v>
      </c>
    </row>
    <row r="69" spans="1:3" x14ac:dyDescent="0.3">
      <c r="A69" s="128" t="s">
        <v>68</v>
      </c>
      <c r="B69" s="123">
        <v>637.66067199999998</v>
      </c>
      <c r="C69" s="127">
        <v>38</v>
      </c>
    </row>
    <row r="70" spans="1:3" x14ac:dyDescent="0.3">
      <c r="A70" s="128" t="s">
        <v>69</v>
      </c>
      <c r="B70" s="123">
        <v>627.69722400000001</v>
      </c>
      <c r="C70" s="127">
        <v>19</v>
      </c>
    </row>
    <row r="71" spans="1:3" x14ac:dyDescent="0.3">
      <c r="A71" s="126" t="s">
        <v>629</v>
      </c>
      <c r="B71" s="123">
        <v>21604.664840000001</v>
      </c>
      <c r="C71" s="127">
        <v>153</v>
      </c>
    </row>
    <row r="72" spans="1:3" x14ac:dyDescent="0.3">
      <c r="A72" s="128" t="s">
        <v>27</v>
      </c>
      <c r="B72" s="123">
        <v>7405.3703680000008</v>
      </c>
      <c r="C72" s="127">
        <v>44</v>
      </c>
    </row>
    <row r="73" spans="1:3" x14ac:dyDescent="0.3">
      <c r="A73" s="128" t="s">
        <v>44</v>
      </c>
      <c r="B73" s="123">
        <v>8886.3987519999991</v>
      </c>
      <c r="C73" s="127">
        <v>44</v>
      </c>
    </row>
    <row r="74" spans="1:3" x14ac:dyDescent="0.3">
      <c r="A74" s="128" t="s">
        <v>49</v>
      </c>
      <c r="B74" s="123">
        <v>33.981639999999999</v>
      </c>
      <c r="C74" s="127">
        <v>1</v>
      </c>
    </row>
    <row r="75" spans="1:3" x14ac:dyDescent="0.3">
      <c r="A75" s="128" t="s">
        <v>65</v>
      </c>
      <c r="B75" s="123">
        <v>1553.55024</v>
      </c>
      <c r="C75" s="127">
        <v>6</v>
      </c>
    </row>
    <row r="76" spans="1:3" x14ac:dyDescent="0.3">
      <c r="A76" s="128" t="s">
        <v>66</v>
      </c>
      <c r="B76" s="123">
        <v>2460.0059439999995</v>
      </c>
      <c r="C76" s="127">
        <v>1</v>
      </c>
    </row>
    <row r="77" spans="1:3" x14ac:dyDescent="0.3">
      <c r="A77" s="128" t="s">
        <v>68</v>
      </c>
      <c r="B77" s="123">
        <v>637.66067199999998</v>
      </c>
      <c r="C77" s="127">
        <v>38</v>
      </c>
    </row>
    <row r="78" spans="1:3" x14ac:dyDescent="0.3">
      <c r="A78" s="128" t="s">
        <v>69</v>
      </c>
      <c r="B78" s="123">
        <v>627.69722400000001</v>
      </c>
      <c r="C78" s="127">
        <v>19</v>
      </c>
    </row>
    <row r="79" spans="1:3" x14ac:dyDescent="0.3">
      <c r="A79" s="126" t="s">
        <v>630</v>
      </c>
      <c r="B79" s="123">
        <v>27668.661239999998</v>
      </c>
      <c r="C79" s="127">
        <v>173</v>
      </c>
    </row>
    <row r="80" spans="1:3" x14ac:dyDescent="0.3">
      <c r="A80" s="128" t="s">
        <v>27</v>
      </c>
      <c r="B80" s="123">
        <v>6395.5471359999992</v>
      </c>
      <c r="C80" s="127">
        <v>38</v>
      </c>
    </row>
    <row r="81" spans="1:3" x14ac:dyDescent="0.3">
      <c r="A81" s="128" t="s">
        <v>44</v>
      </c>
      <c r="B81" s="123">
        <v>7674.617103999999</v>
      </c>
      <c r="C81" s="127">
        <v>38</v>
      </c>
    </row>
    <row r="82" spans="1:3" x14ac:dyDescent="0.3">
      <c r="A82" s="128" t="s">
        <v>49</v>
      </c>
      <c r="B82" s="123">
        <v>33.981639999999999</v>
      </c>
      <c r="C82" s="127">
        <v>1</v>
      </c>
    </row>
    <row r="83" spans="1:3" x14ac:dyDescent="0.3">
      <c r="A83" s="128" t="s">
        <v>65</v>
      </c>
      <c r="B83" s="123">
        <v>9839.1515199999994</v>
      </c>
      <c r="C83" s="127">
        <v>38</v>
      </c>
    </row>
    <row r="84" spans="1:3" x14ac:dyDescent="0.3">
      <c r="A84" s="128" t="s">
        <v>66</v>
      </c>
      <c r="B84" s="123">
        <v>2460.0059439999995</v>
      </c>
      <c r="C84" s="127">
        <v>1</v>
      </c>
    </row>
    <row r="85" spans="1:3" x14ac:dyDescent="0.3">
      <c r="A85" s="128" t="s">
        <v>68</v>
      </c>
      <c r="B85" s="123">
        <v>637.66067199999998</v>
      </c>
      <c r="C85" s="127">
        <v>38</v>
      </c>
    </row>
    <row r="86" spans="1:3" x14ac:dyDescent="0.3">
      <c r="A86" s="128" t="s">
        <v>69</v>
      </c>
      <c r="B86" s="123">
        <v>627.69722400000001</v>
      </c>
      <c r="C86" s="127">
        <v>19</v>
      </c>
    </row>
    <row r="87" spans="1:3" x14ac:dyDescent="0.3">
      <c r="A87" s="126" t="s">
        <v>631</v>
      </c>
      <c r="B87" s="123">
        <v>28409.196200000002</v>
      </c>
      <c r="C87" s="127">
        <v>177</v>
      </c>
    </row>
    <row r="88" spans="1:3" x14ac:dyDescent="0.3">
      <c r="A88" s="128" t="s">
        <v>27</v>
      </c>
      <c r="B88" s="123">
        <v>6732.154880000001</v>
      </c>
      <c r="C88" s="127">
        <v>40</v>
      </c>
    </row>
    <row r="89" spans="1:3" x14ac:dyDescent="0.3">
      <c r="A89" s="128" t="s">
        <v>44</v>
      </c>
      <c r="B89" s="123">
        <v>8078.54432</v>
      </c>
      <c r="C89" s="127">
        <v>40</v>
      </c>
    </row>
    <row r="90" spans="1:3" x14ac:dyDescent="0.3">
      <c r="A90" s="128" t="s">
        <v>49</v>
      </c>
      <c r="B90" s="123">
        <v>33.981639999999999</v>
      </c>
      <c r="C90" s="127">
        <v>1</v>
      </c>
    </row>
    <row r="91" spans="1:3" x14ac:dyDescent="0.3">
      <c r="A91" s="128" t="s">
        <v>65</v>
      </c>
      <c r="B91" s="123">
        <v>9839.1515199999994</v>
      </c>
      <c r="C91" s="127">
        <v>38</v>
      </c>
    </row>
    <row r="92" spans="1:3" x14ac:dyDescent="0.3">
      <c r="A92" s="128" t="s">
        <v>66</v>
      </c>
      <c r="B92" s="123">
        <v>2460.0059439999995</v>
      </c>
      <c r="C92" s="127">
        <v>1</v>
      </c>
    </row>
    <row r="93" spans="1:3" x14ac:dyDescent="0.3">
      <c r="A93" s="128" t="s">
        <v>68</v>
      </c>
      <c r="B93" s="123">
        <v>637.66067199999998</v>
      </c>
      <c r="C93" s="127">
        <v>38</v>
      </c>
    </row>
    <row r="94" spans="1:3" x14ac:dyDescent="0.3">
      <c r="A94" s="128" t="s">
        <v>69</v>
      </c>
      <c r="B94" s="123">
        <v>627.69722400000001</v>
      </c>
      <c r="C94" s="127">
        <v>19</v>
      </c>
    </row>
    <row r="95" spans="1:3" x14ac:dyDescent="0.3">
      <c r="A95" s="126" t="s">
        <v>633</v>
      </c>
      <c r="B95" s="123">
        <v>47910.638952000008</v>
      </c>
      <c r="C95" s="127">
        <v>317</v>
      </c>
    </row>
    <row r="96" spans="1:3" x14ac:dyDescent="0.3">
      <c r="A96" s="128" t="s">
        <v>27</v>
      </c>
      <c r="B96" s="123">
        <v>13296.005888000003</v>
      </c>
      <c r="C96" s="127">
        <v>79</v>
      </c>
    </row>
    <row r="97" spans="1:3" x14ac:dyDescent="0.3">
      <c r="A97" s="128" t="s">
        <v>44</v>
      </c>
      <c r="B97" s="123">
        <v>15955.125032</v>
      </c>
      <c r="C97" s="127">
        <v>79</v>
      </c>
    </row>
    <row r="98" spans="1:3" x14ac:dyDescent="0.3">
      <c r="A98" s="128" t="s">
        <v>49</v>
      </c>
      <c r="B98" s="123">
        <v>33.981639999999999</v>
      </c>
      <c r="C98" s="127">
        <v>1</v>
      </c>
    </row>
    <row r="99" spans="1:3" x14ac:dyDescent="0.3">
      <c r="A99" s="128" t="s">
        <v>65</v>
      </c>
      <c r="B99" s="123">
        <v>13981.952160000001</v>
      </c>
      <c r="C99" s="127">
        <v>54</v>
      </c>
    </row>
    <row r="100" spans="1:3" x14ac:dyDescent="0.3">
      <c r="A100" s="128" t="s">
        <v>66</v>
      </c>
      <c r="B100" s="123">
        <v>2460.0059439999995</v>
      </c>
      <c r="C100" s="127">
        <v>1</v>
      </c>
    </row>
    <row r="101" spans="1:3" x14ac:dyDescent="0.3">
      <c r="A101" s="128" t="s">
        <v>68</v>
      </c>
      <c r="B101" s="123">
        <v>1258.5408000000002</v>
      </c>
      <c r="C101" s="127">
        <v>75</v>
      </c>
    </row>
    <row r="102" spans="1:3" x14ac:dyDescent="0.3">
      <c r="A102" s="128" t="s">
        <v>69</v>
      </c>
      <c r="B102" s="123">
        <v>925.02748799999995</v>
      </c>
      <c r="C102" s="127">
        <v>28</v>
      </c>
    </row>
    <row r="103" spans="1:3" x14ac:dyDescent="0.3">
      <c r="A103" s="126" t="s">
        <v>637</v>
      </c>
      <c r="B103" s="123">
        <v>66148.10582907527</v>
      </c>
      <c r="C103" s="127">
        <v>742</v>
      </c>
    </row>
    <row r="104" spans="1:3" x14ac:dyDescent="0.3">
      <c r="A104" s="128" t="s">
        <v>27</v>
      </c>
      <c r="B104" s="123">
        <v>8920.1052159999999</v>
      </c>
      <c r="C104" s="127">
        <v>53</v>
      </c>
    </row>
    <row r="105" spans="1:3" x14ac:dyDescent="0.3">
      <c r="A105" s="128" t="s">
        <v>44</v>
      </c>
      <c r="B105" s="123">
        <v>10704.071223999999</v>
      </c>
      <c r="C105" s="127">
        <v>53</v>
      </c>
    </row>
    <row r="106" spans="1:3" x14ac:dyDescent="0.3">
      <c r="A106" s="128" t="s">
        <v>46</v>
      </c>
      <c r="B106" s="123">
        <v>113.071376</v>
      </c>
      <c r="C106" s="127">
        <v>2</v>
      </c>
    </row>
    <row r="107" spans="1:3" x14ac:dyDescent="0.3">
      <c r="A107" s="128" t="s">
        <v>49</v>
      </c>
      <c r="B107" s="123">
        <v>67.963279999999997</v>
      </c>
      <c r="C107" s="127">
        <v>2</v>
      </c>
    </row>
    <row r="108" spans="1:3" x14ac:dyDescent="0.3">
      <c r="A108" s="128" t="s">
        <v>62</v>
      </c>
      <c r="B108" s="123">
        <v>2183.7032799999997</v>
      </c>
      <c r="C108" s="127">
        <v>2</v>
      </c>
    </row>
    <row r="109" spans="1:3" x14ac:dyDescent="0.3">
      <c r="A109" s="128" t="s">
        <v>64</v>
      </c>
      <c r="B109" s="123">
        <v>194.834992</v>
      </c>
      <c r="C109" s="127">
        <v>1</v>
      </c>
    </row>
    <row r="110" spans="1:3" x14ac:dyDescent="0.3">
      <c r="A110" s="128" t="s">
        <v>65</v>
      </c>
      <c r="B110" s="123">
        <v>12183.397581075267</v>
      </c>
      <c r="C110" s="127">
        <v>52</v>
      </c>
    </row>
    <row r="111" spans="1:3" x14ac:dyDescent="0.3">
      <c r="A111" s="128" t="s">
        <v>67</v>
      </c>
      <c r="B111" s="123">
        <v>5514.2362880000001</v>
      </c>
      <c r="C111" s="127">
        <v>1</v>
      </c>
    </row>
    <row r="112" spans="1:3" x14ac:dyDescent="0.3">
      <c r="A112" s="128" t="s">
        <v>68</v>
      </c>
      <c r="B112" s="123">
        <v>6880.0230399999991</v>
      </c>
      <c r="C112" s="127">
        <v>410</v>
      </c>
    </row>
    <row r="113" spans="1:3" x14ac:dyDescent="0.3">
      <c r="A113" s="128" t="s">
        <v>69</v>
      </c>
      <c r="B113" s="123">
        <v>4492.9906559999999</v>
      </c>
      <c r="C113" s="127">
        <v>136</v>
      </c>
    </row>
    <row r="114" spans="1:3" x14ac:dyDescent="0.3">
      <c r="A114" s="128" t="s">
        <v>71</v>
      </c>
      <c r="B114" s="123">
        <v>13441.527263999998</v>
      </c>
      <c r="C114" s="127">
        <v>6</v>
      </c>
    </row>
    <row r="115" spans="1:3" x14ac:dyDescent="0.3">
      <c r="A115" s="128" t="s">
        <v>72</v>
      </c>
      <c r="B115" s="123">
        <v>1452.1816320000003</v>
      </c>
      <c r="C115" s="127">
        <v>24</v>
      </c>
    </row>
    <row r="116" spans="1:3" x14ac:dyDescent="0.3">
      <c r="A116" s="130" t="s">
        <v>76</v>
      </c>
      <c r="B116" s="133">
        <v>541480.21081023687</v>
      </c>
      <c r="C116" s="131"/>
    </row>
    <row r="117" spans="1:3" hidden="1" x14ac:dyDescent="0.3">
      <c r="A117" s="126" t="s">
        <v>76</v>
      </c>
      <c r="B117" s="123">
        <v>1082960.4216204737</v>
      </c>
      <c r="C117" s="127">
        <v>3573</v>
      </c>
    </row>
    <row r="118" spans="1:3" hidden="1" x14ac:dyDescent="0.3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3FF12-68ED-4DAA-B6DA-E400429186F8}">
  <dimension ref="A1:BC119"/>
  <sheetViews>
    <sheetView showGridLines="0" topLeftCell="L94" zoomScale="70" zoomScaleNormal="70" workbookViewId="0">
      <selection activeCell="AU131" sqref="AU131"/>
    </sheetView>
  </sheetViews>
  <sheetFormatPr defaultRowHeight="14.4" x14ac:dyDescent="0.3"/>
  <cols>
    <col min="1" max="1" width="16.21875" customWidth="1"/>
    <col min="2" max="2" width="13.6640625" customWidth="1"/>
    <col min="3" max="3" width="24.21875" customWidth="1"/>
    <col min="4" max="4" width="14.5546875" customWidth="1"/>
    <col min="5" max="6" width="15.109375" customWidth="1"/>
    <col min="10" max="10" width="13.21875" customWidth="1"/>
    <col min="11" max="11" width="8.77734375" hidden="1" customWidth="1"/>
    <col min="12" max="12" width="8.77734375" customWidth="1"/>
    <col min="13" max="13" width="11.77734375" hidden="1" customWidth="1"/>
    <col min="14" max="14" width="8.77734375" hidden="1" customWidth="1"/>
    <col min="15" max="15" width="11.77734375" customWidth="1"/>
    <col min="16" max="17" width="0" hidden="1" customWidth="1"/>
    <col min="18" max="18" width="24.5546875" hidden="1" customWidth="1"/>
    <col min="19" max="19" width="24.5546875" customWidth="1"/>
    <col min="20" max="20" width="19.5546875" style="77" hidden="1" customWidth="1"/>
    <col min="21" max="21" width="11.5546875" customWidth="1"/>
    <col min="22" max="22" width="15.44140625" customWidth="1"/>
    <col min="23" max="23" width="15.77734375" customWidth="1"/>
    <col min="24" max="24" width="10.21875" hidden="1" customWidth="1"/>
    <col min="25" max="32" width="10.5546875" hidden="1" customWidth="1"/>
    <col min="33" max="42" width="21.21875" hidden="1" customWidth="1"/>
    <col min="43" max="44" width="12.5546875" hidden="1" customWidth="1"/>
    <col min="45" max="45" width="11.5546875" hidden="1" customWidth="1"/>
    <col min="46" max="46" width="14.21875" bestFit="1" customWidth="1"/>
    <col min="47" max="53" width="11.5546875" bestFit="1" customWidth="1"/>
    <col min="54" max="54" width="12.44140625" bestFit="1" customWidth="1"/>
    <col min="55" max="55" width="14.5546875" bestFit="1" customWidth="1"/>
  </cols>
  <sheetData>
    <row r="1" spans="1:55" x14ac:dyDescent="0.3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62" t="s">
        <v>632</v>
      </c>
      <c r="G1" s="17" t="s">
        <v>5</v>
      </c>
      <c r="H1" s="17" t="s">
        <v>6</v>
      </c>
      <c r="I1" s="17" t="s">
        <v>7</v>
      </c>
      <c r="J1" s="17" t="s">
        <v>8</v>
      </c>
      <c r="K1" s="17" t="s">
        <v>9</v>
      </c>
      <c r="L1" s="43" t="s">
        <v>625</v>
      </c>
      <c r="M1" s="18" t="s">
        <v>10</v>
      </c>
      <c r="N1" s="18" t="s">
        <v>11</v>
      </c>
      <c r="O1" s="18" t="s">
        <v>12</v>
      </c>
      <c r="P1" s="17" t="s">
        <v>13</v>
      </c>
      <c r="Q1" s="17" t="s">
        <v>14</v>
      </c>
      <c r="R1" s="17" t="s">
        <v>15</v>
      </c>
      <c r="S1" s="43" t="s">
        <v>626</v>
      </c>
      <c r="T1" s="69" t="s">
        <v>16</v>
      </c>
      <c r="U1" s="19" t="s">
        <v>17</v>
      </c>
      <c r="V1" s="19" t="s">
        <v>18</v>
      </c>
      <c r="W1" s="19" t="s">
        <v>19</v>
      </c>
      <c r="X1" s="78">
        <v>45412</v>
      </c>
      <c r="Y1" s="78">
        <v>45443</v>
      </c>
      <c r="Z1" s="78">
        <v>45473</v>
      </c>
      <c r="AA1" s="78">
        <v>45504</v>
      </c>
      <c r="AB1" s="78">
        <v>45535</v>
      </c>
      <c r="AC1" s="78">
        <v>45565</v>
      </c>
      <c r="AD1" s="78">
        <v>45596</v>
      </c>
      <c r="AE1" s="78">
        <v>45626</v>
      </c>
      <c r="AF1" s="78">
        <v>45657</v>
      </c>
      <c r="AG1" s="19" t="s">
        <v>20</v>
      </c>
      <c r="AH1" s="79">
        <v>45412</v>
      </c>
      <c r="AI1" s="79">
        <v>45443</v>
      </c>
      <c r="AJ1" s="79">
        <v>45473</v>
      </c>
      <c r="AK1" s="79">
        <v>45504</v>
      </c>
      <c r="AL1" s="79">
        <v>45535</v>
      </c>
      <c r="AM1" s="79">
        <v>45565</v>
      </c>
      <c r="AN1" s="79">
        <v>45596</v>
      </c>
      <c r="AO1" s="79">
        <v>45626</v>
      </c>
      <c r="AP1" s="79">
        <v>45657</v>
      </c>
      <c r="AQ1" s="80" t="s">
        <v>21</v>
      </c>
      <c r="AR1" s="80" t="s">
        <v>643</v>
      </c>
      <c r="AS1" s="80" t="s">
        <v>644</v>
      </c>
      <c r="AT1" s="81">
        <v>45412</v>
      </c>
      <c r="AU1" s="81">
        <v>45443</v>
      </c>
      <c r="AV1" s="81">
        <v>45473</v>
      </c>
      <c r="AW1" s="81">
        <v>45504</v>
      </c>
      <c r="AX1" s="81">
        <v>45535</v>
      </c>
      <c r="AY1" s="81">
        <v>45565</v>
      </c>
      <c r="AZ1" s="81">
        <v>45596</v>
      </c>
      <c r="BA1" s="81">
        <v>45626</v>
      </c>
      <c r="BB1" s="81">
        <v>45657</v>
      </c>
      <c r="BC1" s="82" t="s">
        <v>645</v>
      </c>
    </row>
    <row r="2" spans="1:55" x14ac:dyDescent="0.3">
      <c r="A2" s="5" t="s">
        <v>0</v>
      </c>
      <c r="B2" s="5" t="s">
        <v>22</v>
      </c>
      <c r="C2" s="5" t="s">
        <v>23</v>
      </c>
      <c r="D2" s="5"/>
      <c r="E2" s="5" t="s">
        <v>24</v>
      </c>
      <c r="F2" s="5" t="s">
        <v>637</v>
      </c>
      <c r="G2" s="5">
        <v>1</v>
      </c>
      <c r="H2" s="5" t="s">
        <v>25</v>
      </c>
      <c r="I2" s="5" t="s">
        <v>26</v>
      </c>
      <c r="J2" s="5" t="s">
        <v>27</v>
      </c>
      <c r="K2" s="5">
        <v>53</v>
      </c>
      <c r="L2" s="5">
        <v>53</v>
      </c>
      <c r="M2" s="5">
        <v>0</v>
      </c>
      <c r="N2" s="5">
        <f>K2-M2</f>
        <v>53</v>
      </c>
      <c r="O2" s="110">
        <v>766</v>
      </c>
      <c r="P2" s="110">
        <v>764</v>
      </c>
      <c r="Q2" s="5" t="s">
        <v>28</v>
      </c>
      <c r="R2" s="7">
        <v>45400</v>
      </c>
      <c r="S2" s="7">
        <v>45400</v>
      </c>
      <c r="T2" s="31" t="s">
        <v>29</v>
      </c>
      <c r="U2" s="2">
        <f>_xlfn.XLOOKUP(J2,Catalogo!A:A,Catalogo!B:B)</f>
        <v>324.16000000000003</v>
      </c>
      <c r="V2" s="2">
        <f>U2*K2</f>
        <v>17180.48</v>
      </c>
      <c r="W2" s="2">
        <f t="shared" ref="W2:W75" si="0">V2/12</f>
        <v>1431.7066666666667</v>
      </c>
      <c r="X2" s="2">
        <f>$W2/30*(($X$1-R2)+1)</f>
        <v>620.40622222222225</v>
      </c>
      <c r="Y2" s="2">
        <f>$W2</f>
        <v>1431.7066666666667</v>
      </c>
      <c r="Z2" s="2">
        <f t="shared" ref="Y2:AF16" si="1">$W2</f>
        <v>1431.7066666666667</v>
      </c>
      <c r="AA2" s="2">
        <f t="shared" si="1"/>
        <v>1431.7066666666667</v>
      </c>
      <c r="AB2" s="2">
        <f t="shared" si="1"/>
        <v>1431.7066666666667</v>
      </c>
      <c r="AC2" s="2">
        <f t="shared" si="1"/>
        <v>1431.7066666666667</v>
      </c>
      <c r="AD2" s="2">
        <f t="shared" si="1"/>
        <v>1431.7066666666667</v>
      </c>
      <c r="AE2" s="2">
        <f t="shared" si="1"/>
        <v>1431.7066666666667</v>
      </c>
      <c r="AF2" s="2">
        <f t="shared" si="1"/>
        <v>1431.7066666666667</v>
      </c>
      <c r="AG2" s="2">
        <f>SUM(X2:AF2)</f>
        <v>12074.059555555557</v>
      </c>
      <c r="AH2" s="2"/>
      <c r="AI2" s="2"/>
      <c r="AJ2" s="2"/>
      <c r="AK2" s="2"/>
      <c r="AL2" s="2"/>
      <c r="AM2" s="2"/>
      <c r="AN2" s="2"/>
      <c r="AO2" s="2"/>
      <c r="AP2" s="2"/>
      <c r="AQ2" s="2">
        <v>0</v>
      </c>
      <c r="AR2" s="120" t="e">
        <f>_xlfn.XLOOKUP(J2,#REF!,#REF!)</f>
        <v>#REF!</v>
      </c>
      <c r="AS2" s="120" t="e">
        <f>AQ5+AQ7+AQ8+AQ9+AQ10+AQ11+AQ12+AQ13+AQ14+AQ15-AR2</f>
        <v>#REF!</v>
      </c>
      <c r="AT2" s="2">
        <f>(($U2*$L2)/12)/30*(($AT$1-$S2)+1)</f>
        <v>620.40622222222225</v>
      </c>
      <c r="AU2" s="2">
        <f>($U2*$L2)/12</f>
        <v>1431.7066666666667</v>
      </c>
      <c r="AV2" s="2">
        <f t="shared" ref="AV2:BB3" si="2">($U2*$L2)/12</f>
        <v>1431.7066666666667</v>
      </c>
      <c r="AW2" s="2">
        <f t="shared" si="2"/>
        <v>1431.7066666666667</v>
      </c>
      <c r="AX2" s="2">
        <f t="shared" si="2"/>
        <v>1431.7066666666667</v>
      </c>
      <c r="AY2" s="2">
        <f t="shared" si="2"/>
        <v>1431.7066666666667</v>
      </c>
      <c r="AZ2" s="2">
        <f t="shared" si="2"/>
        <v>1431.7066666666667</v>
      </c>
      <c r="BA2" s="2">
        <f t="shared" si="2"/>
        <v>1431.7066666666667</v>
      </c>
      <c r="BB2" s="2">
        <f t="shared" si="2"/>
        <v>1431.7066666666667</v>
      </c>
      <c r="BC2" s="16">
        <f>SUM(AT2:BB2)</f>
        <v>12074.059555555557</v>
      </c>
    </row>
    <row r="3" spans="1:55" x14ac:dyDescent="0.3">
      <c r="A3" s="4" t="s">
        <v>0</v>
      </c>
      <c r="B3" s="5" t="s">
        <v>22</v>
      </c>
      <c r="C3" s="4" t="s">
        <v>23</v>
      </c>
      <c r="D3" s="4"/>
      <c r="E3" s="4" t="s">
        <v>30</v>
      </c>
      <c r="F3" s="4" t="s">
        <v>640</v>
      </c>
      <c r="G3" s="4">
        <v>1</v>
      </c>
      <c r="H3" s="4" t="s">
        <v>25</v>
      </c>
      <c r="I3" s="4" t="s">
        <v>26</v>
      </c>
      <c r="J3" s="5" t="s">
        <v>27</v>
      </c>
      <c r="K3" s="4">
        <v>58</v>
      </c>
      <c r="L3" s="4">
        <v>58</v>
      </c>
      <c r="M3" s="4">
        <v>0</v>
      </c>
      <c r="N3" s="5">
        <f t="shared" ref="N3:N15" si="3">K3-M3</f>
        <v>58</v>
      </c>
      <c r="O3" s="110"/>
      <c r="P3" s="110"/>
      <c r="Q3" s="4" t="s">
        <v>28</v>
      </c>
      <c r="R3" s="7">
        <v>45414</v>
      </c>
      <c r="S3" s="7">
        <v>45414</v>
      </c>
      <c r="T3" s="31" t="s">
        <v>29</v>
      </c>
      <c r="U3" s="2">
        <f>_xlfn.XLOOKUP(J3,Catalogo!A:A,Catalogo!B:B)</f>
        <v>324.16000000000003</v>
      </c>
      <c r="V3" s="2">
        <f t="shared" ref="V3:V76" si="4">U3*K3</f>
        <v>18801.280000000002</v>
      </c>
      <c r="W3" s="2">
        <f t="shared" si="0"/>
        <v>1566.7733333333335</v>
      </c>
      <c r="X3" s="2"/>
      <c r="Y3" s="2">
        <f>W3/31*(($Y$1-R3)+1)</f>
        <v>1516.2322580645164</v>
      </c>
      <c r="Z3" s="2">
        <f t="shared" si="1"/>
        <v>1566.7733333333335</v>
      </c>
      <c r="AA3" s="2">
        <f t="shared" si="1"/>
        <v>1566.7733333333335</v>
      </c>
      <c r="AB3" s="2">
        <f t="shared" si="1"/>
        <v>1566.7733333333335</v>
      </c>
      <c r="AC3" s="2">
        <f t="shared" si="1"/>
        <v>1566.7733333333335</v>
      </c>
      <c r="AD3" s="2">
        <f t="shared" si="1"/>
        <v>1566.7733333333335</v>
      </c>
      <c r="AE3" s="2">
        <f t="shared" si="1"/>
        <v>1566.7733333333335</v>
      </c>
      <c r="AF3" s="2">
        <f t="shared" si="1"/>
        <v>1566.7733333333335</v>
      </c>
      <c r="AG3" s="2">
        <f t="shared" ref="AG3:AG76" si="5">SUM(X3:AF3)</f>
        <v>12483.645591397853</v>
      </c>
      <c r="AH3" s="2"/>
      <c r="AI3" s="2"/>
      <c r="AJ3" s="2"/>
      <c r="AK3" s="2"/>
      <c r="AL3" s="2"/>
      <c r="AM3" s="2"/>
      <c r="AN3" s="2"/>
      <c r="AO3" s="2"/>
      <c r="AP3" s="2"/>
      <c r="AQ3" s="2">
        <v>0</v>
      </c>
      <c r="AR3" s="121"/>
      <c r="AS3" s="121"/>
      <c r="AT3" s="3"/>
      <c r="AU3" s="16">
        <f>(($U3*$L3)/12)/31*(($AU$1-$S3)+1)</f>
        <v>1516.2322580645164</v>
      </c>
      <c r="AV3" s="16">
        <f t="shared" si="2"/>
        <v>1566.7733333333335</v>
      </c>
      <c r="AW3" s="16">
        <f t="shared" si="2"/>
        <v>1566.7733333333335</v>
      </c>
      <c r="AX3" s="16">
        <f t="shared" si="2"/>
        <v>1566.7733333333335</v>
      </c>
      <c r="AY3" s="16">
        <f t="shared" si="2"/>
        <v>1566.7733333333335</v>
      </c>
      <c r="AZ3" s="16">
        <f t="shared" si="2"/>
        <v>1566.7733333333335</v>
      </c>
      <c r="BA3" s="16">
        <f t="shared" si="2"/>
        <v>1566.7733333333335</v>
      </c>
      <c r="BB3" s="16">
        <f t="shared" si="2"/>
        <v>1566.7733333333335</v>
      </c>
      <c r="BC3" s="16">
        <f t="shared" ref="BC3:BC66" si="6">SUM(AT3:BB3)</f>
        <v>12483.645591397853</v>
      </c>
    </row>
    <row r="4" spans="1:55" x14ac:dyDescent="0.3">
      <c r="A4" s="5" t="s">
        <v>0</v>
      </c>
      <c r="B4" s="5" t="s">
        <v>22</v>
      </c>
      <c r="C4" s="5" t="s">
        <v>23</v>
      </c>
      <c r="D4" s="5"/>
      <c r="E4" s="5" t="s">
        <v>30</v>
      </c>
      <c r="F4" s="4" t="s">
        <v>640</v>
      </c>
      <c r="G4" s="5">
        <v>2</v>
      </c>
      <c r="H4" s="5" t="s">
        <v>31</v>
      </c>
      <c r="I4" s="5" t="s">
        <v>26</v>
      </c>
      <c r="J4" s="5" t="s">
        <v>27</v>
      </c>
      <c r="K4" s="5">
        <v>0</v>
      </c>
      <c r="L4" s="5">
        <v>0</v>
      </c>
      <c r="M4" s="5">
        <v>0</v>
      </c>
      <c r="N4" s="5">
        <f t="shared" si="3"/>
        <v>0</v>
      </c>
      <c r="O4" s="110"/>
      <c r="P4" s="110"/>
      <c r="Q4" s="5" t="s">
        <v>32</v>
      </c>
      <c r="R4" s="7">
        <v>45589</v>
      </c>
      <c r="S4" s="7"/>
      <c r="T4" s="31" t="s">
        <v>29</v>
      </c>
      <c r="U4" s="2">
        <f>_xlfn.XLOOKUP(J4,Catalogo!A:A,Catalogo!B:B)</f>
        <v>324.16000000000003</v>
      </c>
      <c r="V4" s="2">
        <f t="shared" si="4"/>
        <v>0</v>
      </c>
      <c r="W4" s="2">
        <f t="shared" si="0"/>
        <v>0</v>
      </c>
      <c r="X4" s="2"/>
      <c r="Y4" s="2"/>
      <c r="Z4" s="2"/>
      <c r="AA4" s="2"/>
      <c r="AB4" s="2"/>
      <c r="AC4" s="2"/>
      <c r="AD4" s="2">
        <v>0</v>
      </c>
      <c r="AE4" s="2">
        <v>0</v>
      </c>
      <c r="AF4" s="2"/>
      <c r="AG4" s="2">
        <f t="shared" si="5"/>
        <v>0</v>
      </c>
      <c r="AH4" s="2"/>
      <c r="AI4" s="2"/>
      <c r="AJ4" s="2"/>
      <c r="AK4" s="2"/>
      <c r="AL4" s="2"/>
      <c r="AM4" s="2"/>
      <c r="AN4" s="2"/>
      <c r="AO4" s="2"/>
      <c r="AP4" s="2"/>
      <c r="AQ4" s="2">
        <v>0</v>
      </c>
      <c r="AR4" s="121"/>
      <c r="AS4" s="121"/>
      <c r="AT4" s="3"/>
      <c r="AU4" s="3"/>
      <c r="AV4" s="3"/>
      <c r="AW4" s="3"/>
      <c r="AX4" s="3"/>
      <c r="AY4" s="3"/>
      <c r="AZ4" s="3"/>
      <c r="BA4" s="3"/>
      <c r="BB4" s="3"/>
      <c r="BC4" s="16">
        <f t="shared" si="6"/>
        <v>0</v>
      </c>
    </row>
    <row r="5" spans="1:55" x14ac:dyDescent="0.3">
      <c r="A5" s="4" t="s">
        <v>0</v>
      </c>
      <c r="B5" s="5" t="s">
        <v>22</v>
      </c>
      <c r="C5" s="4" t="s">
        <v>23</v>
      </c>
      <c r="D5" s="4"/>
      <c r="E5" s="4" t="s">
        <v>33</v>
      </c>
      <c r="F5" s="4" t="s">
        <v>641</v>
      </c>
      <c r="G5" s="4">
        <v>1</v>
      </c>
      <c r="H5" s="4" t="s">
        <v>25</v>
      </c>
      <c r="I5" s="4" t="s">
        <v>26</v>
      </c>
      <c r="J5" s="5" t="s">
        <v>27</v>
      </c>
      <c r="K5" s="4">
        <v>58</v>
      </c>
      <c r="L5" s="4">
        <v>58</v>
      </c>
      <c r="M5" s="23">
        <v>58</v>
      </c>
      <c r="N5" s="5">
        <f t="shared" si="3"/>
        <v>0</v>
      </c>
      <c r="O5" s="110"/>
      <c r="P5" s="110"/>
      <c r="Q5" s="4" t="s">
        <v>28</v>
      </c>
      <c r="R5" s="7">
        <v>45418</v>
      </c>
      <c r="S5" s="7">
        <v>45418</v>
      </c>
      <c r="T5" s="31">
        <v>45418</v>
      </c>
      <c r="U5" s="2">
        <f>_xlfn.XLOOKUP(J5,Catalogo!A:A,Catalogo!B:B)</f>
        <v>324.16000000000003</v>
      </c>
      <c r="V5" s="2">
        <f t="shared" si="4"/>
        <v>18801.280000000002</v>
      </c>
      <c r="W5" s="2">
        <f t="shared" si="0"/>
        <v>1566.7733333333335</v>
      </c>
      <c r="X5" s="20"/>
      <c r="Y5" s="20">
        <f t="shared" ref="Y5:Y14" si="7">W5/31*(($Y$1-R5)+1)</f>
        <v>1314.0679569892475</v>
      </c>
      <c r="Z5" s="2">
        <f t="shared" si="1"/>
        <v>1566.7733333333335</v>
      </c>
      <c r="AA5" s="2">
        <f t="shared" si="1"/>
        <v>1566.7733333333335</v>
      </c>
      <c r="AB5" s="2">
        <f t="shared" si="1"/>
        <v>1566.7733333333335</v>
      </c>
      <c r="AC5" s="2">
        <f t="shared" si="1"/>
        <v>1566.7733333333335</v>
      </c>
      <c r="AD5" s="2">
        <f t="shared" si="1"/>
        <v>1566.7733333333335</v>
      </c>
      <c r="AE5" s="2">
        <f t="shared" si="1"/>
        <v>1566.7733333333335</v>
      </c>
      <c r="AF5" s="2">
        <f t="shared" si="1"/>
        <v>1566.7733333333335</v>
      </c>
      <c r="AG5" s="2">
        <f t="shared" si="5"/>
        <v>12281.481290322583</v>
      </c>
      <c r="AH5" s="20"/>
      <c r="AI5" s="20">
        <f>$W5/31*(($AI$1-$T5)+1)</f>
        <v>1314.0679569892475</v>
      </c>
      <c r="AJ5" s="20">
        <f>$W5</f>
        <v>1566.7733333333335</v>
      </c>
      <c r="AK5" s="20">
        <f t="shared" ref="AK5:AP5" si="8">$W5</f>
        <v>1566.7733333333335</v>
      </c>
      <c r="AL5" s="20">
        <f t="shared" si="8"/>
        <v>1566.7733333333335</v>
      </c>
      <c r="AM5" s="20">
        <f t="shared" si="8"/>
        <v>1566.7733333333335</v>
      </c>
      <c r="AN5" s="20">
        <f t="shared" si="8"/>
        <v>1566.7733333333335</v>
      </c>
      <c r="AO5" s="20">
        <f t="shared" si="8"/>
        <v>1566.7733333333335</v>
      </c>
      <c r="AP5" s="20">
        <f t="shared" si="8"/>
        <v>1566.7733333333335</v>
      </c>
      <c r="AQ5" s="2">
        <f>SUM(AH5:AP5)</f>
        <v>12281.481290322583</v>
      </c>
      <c r="AR5" s="121"/>
      <c r="AS5" s="121"/>
      <c r="AT5" s="3"/>
      <c r="AU5" s="16">
        <f>(($U5*$L5)/12)/31*(($AU$1-$S5)+1)</f>
        <v>1314.0679569892475</v>
      </c>
      <c r="AV5" s="16">
        <f t="shared" ref="AV5:BB8" si="9">($U5*$L5)/12</f>
        <v>1566.7733333333335</v>
      </c>
      <c r="AW5" s="16">
        <f t="shared" si="9"/>
        <v>1566.7733333333335</v>
      </c>
      <c r="AX5" s="16">
        <f t="shared" si="9"/>
        <v>1566.7733333333335</v>
      </c>
      <c r="AY5" s="16">
        <f t="shared" si="9"/>
        <v>1566.7733333333335</v>
      </c>
      <c r="AZ5" s="16">
        <f t="shared" si="9"/>
        <v>1566.7733333333335</v>
      </c>
      <c r="BA5" s="16">
        <f t="shared" si="9"/>
        <v>1566.7733333333335</v>
      </c>
      <c r="BB5" s="16">
        <f t="shared" si="9"/>
        <v>1566.7733333333335</v>
      </c>
      <c r="BC5" s="16">
        <f t="shared" si="6"/>
        <v>12281.481290322583</v>
      </c>
    </row>
    <row r="6" spans="1:55" x14ac:dyDescent="0.3">
      <c r="A6" s="5" t="s">
        <v>0</v>
      </c>
      <c r="B6" s="5" t="s">
        <v>22</v>
      </c>
      <c r="C6" s="5" t="s">
        <v>23</v>
      </c>
      <c r="D6" s="5"/>
      <c r="E6" s="5" t="s">
        <v>34</v>
      </c>
      <c r="F6" s="5" t="s">
        <v>642</v>
      </c>
      <c r="G6" s="5">
        <v>1</v>
      </c>
      <c r="H6" s="5" t="s">
        <v>25</v>
      </c>
      <c r="I6" s="5" t="s">
        <v>26</v>
      </c>
      <c r="J6" s="5" t="s">
        <v>27</v>
      </c>
      <c r="K6" s="5">
        <v>43</v>
      </c>
      <c r="L6" s="5">
        <v>43</v>
      </c>
      <c r="M6" s="24">
        <v>0</v>
      </c>
      <c r="N6" s="5">
        <f t="shared" si="3"/>
        <v>43</v>
      </c>
      <c r="O6" s="110"/>
      <c r="P6" s="110"/>
      <c r="Q6" s="5" t="s">
        <v>28</v>
      </c>
      <c r="R6" s="7">
        <v>45414</v>
      </c>
      <c r="S6" s="7">
        <v>45414</v>
      </c>
      <c r="T6" s="31" t="s">
        <v>29</v>
      </c>
      <c r="U6" s="2">
        <f>_xlfn.XLOOKUP(J6,Catalogo!A:A,Catalogo!B:B)</f>
        <v>324.16000000000003</v>
      </c>
      <c r="V6" s="2">
        <f t="shared" si="4"/>
        <v>13938.880000000001</v>
      </c>
      <c r="W6" s="2">
        <f t="shared" si="0"/>
        <v>1161.5733333333335</v>
      </c>
      <c r="X6" s="20"/>
      <c r="Y6" s="20">
        <f t="shared" si="7"/>
        <v>1124.1032258064517</v>
      </c>
      <c r="Z6" s="2">
        <f t="shared" si="1"/>
        <v>1161.5733333333335</v>
      </c>
      <c r="AA6" s="2">
        <f t="shared" si="1"/>
        <v>1161.5733333333335</v>
      </c>
      <c r="AB6" s="2">
        <f t="shared" si="1"/>
        <v>1161.5733333333335</v>
      </c>
      <c r="AC6" s="2">
        <f t="shared" si="1"/>
        <v>1161.5733333333335</v>
      </c>
      <c r="AD6" s="2">
        <f t="shared" si="1"/>
        <v>1161.5733333333335</v>
      </c>
      <c r="AE6" s="2">
        <f t="shared" si="1"/>
        <v>1161.5733333333335</v>
      </c>
      <c r="AF6" s="2">
        <f t="shared" si="1"/>
        <v>1161.5733333333335</v>
      </c>
      <c r="AG6" s="2">
        <f t="shared" si="5"/>
        <v>9255.1165591397876</v>
      </c>
      <c r="AH6" s="20"/>
      <c r="AI6" s="20"/>
      <c r="AJ6" s="20"/>
      <c r="AK6" s="20"/>
      <c r="AL6" s="20"/>
      <c r="AM6" s="20"/>
      <c r="AN6" s="20"/>
      <c r="AO6" s="20"/>
      <c r="AP6" s="20"/>
      <c r="AQ6" s="2">
        <v>0</v>
      </c>
      <c r="AR6" s="121"/>
      <c r="AS6" s="121"/>
      <c r="AT6" s="3"/>
      <c r="AU6" s="16">
        <f>(($U6*$L6)/12)/31*(($AU$1-$S6)+1)</f>
        <v>1124.1032258064517</v>
      </c>
      <c r="AV6" s="16">
        <f t="shared" si="9"/>
        <v>1161.5733333333335</v>
      </c>
      <c r="AW6" s="16">
        <f t="shared" si="9"/>
        <v>1161.5733333333335</v>
      </c>
      <c r="AX6" s="16">
        <f t="shared" si="9"/>
        <v>1161.5733333333335</v>
      </c>
      <c r="AY6" s="16">
        <f t="shared" si="9"/>
        <v>1161.5733333333335</v>
      </c>
      <c r="AZ6" s="16">
        <f t="shared" si="9"/>
        <v>1161.5733333333335</v>
      </c>
      <c r="BA6" s="16">
        <f t="shared" si="9"/>
        <v>1161.5733333333335</v>
      </c>
      <c r="BB6" s="16">
        <f t="shared" si="9"/>
        <v>1161.5733333333335</v>
      </c>
      <c r="BC6" s="16">
        <f t="shared" si="6"/>
        <v>9255.1165591397876</v>
      </c>
    </row>
    <row r="7" spans="1:55" x14ac:dyDescent="0.3">
      <c r="A7" s="4" t="s">
        <v>0</v>
      </c>
      <c r="B7" s="5" t="s">
        <v>22</v>
      </c>
      <c r="C7" s="4" t="s">
        <v>23</v>
      </c>
      <c r="D7" s="4"/>
      <c r="E7" s="4" t="s">
        <v>35</v>
      </c>
      <c r="F7" s="4" t="s">
        <v>627</v>
      </c>
      <c r="G7" s="4">
        <v>1</v>
      </c>
      <c r="H7" s="4" t="s">
        <v>25</v>
      </c>
      <c r="I7" s="4" t="s">
        <v>26</v>
      </c>
      <c r="J7" s="5" t="s">
        <v>27</v>
      </c>
      <c r="K7" s="4">
        <v>44</v>
      </c>
      <c r="L7" s="4">
        <v>44</v>
      </c>
      <c r="M7" s="23">
        <v>44</v>
      </c>
      <c r="N7" s="5">
        <f t="shared" si="3"/>
        <v>0</v>
      </c>
      <c r="O7" s="110"/>
      <c r="P7" s="110"/>
      <c r="Q7" s="4" t="s">
        <v>28</v>
      </c>
      <c r="R7" s="7">
        <v>45418</v>
      </c>
      <c r="S7" s="7">
        <v>45418</v>
      </c>
      <c r="T7" s="70">
        <v>45418</v>
      </c>
      <c r="U7" s="2">
        <f>_xlfn.XLOOKUP(J7,Catalogo!A:A,Catalogo!B:B)</f>
        <v>324.16000000000003</v>
      </c>
      <c r="V7" s="2">
        <f t="shared" si="4"/>
        <v>14263.04</v>
      </c>
      <c r="W7" s="2">
        <f t="shared" si="0"/>
        <v>1188.5866666666668</v>
      </c>
      <c r="X7" s="20"/>
      <c r="Y7" s="20">
        <f t="shared" si="7"/>
        <v>996.87913978494635</v>
      </c>
      <c r="Z7" s="2">
        <f t="shared" si="1"/>
        <v>1188.5866666666668</v>
      </c>
      <c r="AA7" s="2">
        <f t="shared" si="1"/>
        <v>1188.5866666666668</v>
      </c>
      <c r="AB7" s="2">
        <f t="shared" si="1"/>
        <v>1188.5866666666668</v>
      </c>
      <c r="AC7" s="2">
        <f t="shared" si="1"/>
        <v>1188.5866666666668</v>
      </c>
      <c r="AD7" s="2">
        <f t="shared" si="1"/>
        <v>1188.5866666666668</v>
      </c>
      <c r="AE7" s="2">
        <f t="shared" si="1"/>
        <v>1188.5866666666668</v>
      </c>
      <c r="AF7" s="2">
        <f t="shared" si="1"/>
        <v>1188.5866666666668</v>
      </c>
      <c r="AG7" s="2">
        <f t="shared" si="5"/>
        <v>9316.9858064516156</v>
      </c>
      <c r="AH7" s="20"/>
      <c r="AI7" s="20">
        <f t="shared" ref="AI7:AI14" si="10">$W7/31*(($AI$1-$T7)+1)</f>
        <v>996.87913978494635</v>
      </c>
      <c r="AJ7" s="20">
        <f t="shared" ref="AJ7:AP14" si="11">$W7</f>
        <v>1188.5866666666668</v>
      </c>
      <c r="AK7" s="20">
        <f t="shared" si="11"/>
        <v>1188.5866666666668</v>
      </c>
      <c r="AL7" s="20">
        <f t="shared" si="11"/>
        <v>1188.5866666666668</v>
      </c>
      <c r="AM7" s="20">
        <f t="shared" si="11"/>
        <v>1188.5866666666668</v>
      </c>
      <c r="AN7" s="20">
        <f t="shared" si="11"/>
        <v>1188.5866666666668</v>
      </c>
      <c r="AO7" s="20">
        <f t="shared" si="11"/>
        <v>1188.5866666666668</v>
      </c>
      <c r="AP7" s="20">
        <f t="shared" si="11"/>
        <v>1188.5866666666668</v>
      </c>
      <c r="AQ7" s="2">
        <f t="shared" ref="AQ7:AQ14" si="12">SUM(AH7:AP7)</f>
        <v>9316.9858064516156</v>
      </c>
      <c r="AR7" s="121"/>
      <c r="AS7" s="121"/>
      <c r="AT7" s="3"/>
      <c r="AU7" s="16">
        <f>(($U7*$L7)/12)/31*(($AU$1-$S7)+1)</f>
        <v>996.87913978494635</v>
      </c>
      <c r="AV7" s="16">
        <f t="shared" si="9"/>
        <v>1188.5866666666668</v>
      </c>
      <c r="AW7" s="16">
        <f t="shared" si="9"/>
        <v>1188.5866666666668</v>
      </c>
      <c r="AX7" s="16">
        <f t="shared" si="9"/>
        <v>1188.5866666666668</v>
      </c>
      <c r="AY7" s="16">
        <f t="shared" si="9"/>
        <v>1188.5866666666668</v>
      </c>
      <c r="AZ7" s="16">
        <f t="shared" si="9"/>
        <v>1188.5866666666668</v>
      </c>
      <c r="BA7" s="16">
        <f t="shared" si="9"/>
        <v>1188.5866666666668</v>
      </c>
      <c r="BB7" s="16">
        <f t="shared" si="9"/>
        <v>1188.5866666666668</v>
      </c>
      <c r="BC7" s="16">
        <f t="shared" si="6"/>
        <v>9316.9858064516156</v>
      </c>
    </row>
    <row r="8" spans="1:55" x14ac:dyDescent="0.3">
      <c r="A8" s="5" t="s">
        <v>0</v>
      </c>
      <c r="B8" s="5" t="s">
        <v>22</v>
      </c>
      <c r="C8" s="5" t="s">
        <v>23</v>
      </c>
      <c r="D8" s="5"/>
      <c r="E8" s="5" t="s">
        <v>36</v>
      </c>
      <c r="F8" s="5" t="s">
        <v>628</v>
      </c>
      <c r="G8" s="5">
        <v>1</v>
      </c>
      <c r="H8" s="5" t="s">
        <v>25</v>
      </c>
      <c r="I8" s="5" t="s">
        <v>26</v>
      </c>
      <c r="J8" s="5" t="s">
        <v>27</v>
      </c>
      <c r="K8" s="5">
        <v>35</v>
      </c>
      <c r="L8" s="8">
        <v>35</v>
      </c>
      <c r="M8" s="24">
        <v>35</v>
      </c>
      <c r="N8" s="5">
        <f t="shared" si="3"/>
        <v>0</v>
      </c>
      <c r="O8" s="110"/>
      <c r="P8" s="110"/>
      <c r="Q8" s="5" t="s">
        <v>28</v>
      </c>
      <c r="R8" s="7">
        <v>45418</v>
      </c>
      <c r="S8" s="14">
        <v>45513</v>
      </c>
      <c r="T8" s="31">
        <v>45418</v>
      </c>
      <c r="U8" s="2">
        <f>_xlfn.XLOOKUP(J8,Catalogo!A:A,Catalogo!B:B)</f>
        <v>324.16000000000003</v>
      </c>
      <c r="V8" s="2">
        <f t="shared" si="4"/>
        <v>11345.6</v>
      </c>
      <c r="W8" s="2">
        <f t="shared" si="0"/>
        <v>945.4666666666667</v>
      </c>
      <c r="X8" s="20"/>
      <c r="Y8" s="20">
        <f t="shared" si="7"/>
        <v>792.97204301075271</v>
      </c>
      <c r="Z8" s="2">
        <f t="shared" si="1"/>
        <v>945.4666666666667</v>
      </c>
      <c r="AA8" s="2">
        <f t="shared" si="1"/>
        <v>945.4666666666667</v>
      </c>
      <c r="AB8" s="2">
        <f t="shared" si="1"/>
        <v>945.4666666666667</v>
      </c>
      <c r="AC8" s="2">
        <f t="shared" si="1"/>
        <v>945.4666666666667</v>
      </c>
      <c r="AD8" s="2">
        <f t="shared" si="1"/>
        <v>945.4666666666667</v>
      </c>
      <c r="AE8" s="2">
        <f t="shared" si="1"/>
        <v>945.4666666666667</v>
      </c>
      <c r="AF8" s="2">
        <f t="shared" si="1"/>
        <v>945.4666666666667</v>
      </c>
      <c r="AG8" s="2">
        <f t="shared" si="5"/>
        <v>7411.23870967742</v>
      </c>
      <c r="AH8" s="20"/>
      <c r="AI8" s="20">
        <f t="shared" si="10"/>
        <v>792.97204301075271</v>
      </c>
      <c r="AJ8" s="20">
        <f t="shared" si="11"/>
        <v>945.4666666666667</v>
      </c>
      <c r="AK8" s="20">
        <f t="shared" si="11"/>
        <v>945.4666666666667</v>
      </c>
      <c r="AL8" s="20">
        <f t="shared" si="11"/>
        <v>945.4666666666667</v>
      </c>
      <c r="AM8" s="20">
        <f t="shared" si="11"/>
        <v>945.4666666666667</v>
      </c>
      <c r="AN8" s="20">
        <f t="shared" si="11"/>
        <v>945.4666666666667</v>
      </c>
      <c r="AO8" s="20">
        <f t="shared" si="11"/>
        <v>945.4666666666667</v>
      </c>
      <c r="AP8" s="20">
        <f t="shared" si="11"/>
        <v>945.4666666666667</v>
      </c>
      <c r="AQ8" s="2">
        <f t="shared" si="12"/>
        <v>7411.23870967742</v>
      </c>
      <c r="AR8" s="121"/>
      <c r="AS8" s="121"/>
      <c r="AT8" s="3"/>
      <c r="AU8" s="3"/>
      <c r="AV8" s="3"/>
      <c r="AW8" s="3"/>
      <c r="AX8" s="16">
        <f>(($U8*$L8)/12)/31*(($AX$1-$S8)+1)</f>
        <v>701.47526881720432</v>
      </c>
      <c r="AY8" s="16">
        <f>($U8*$L8)/12</f>
        <v>945.4666666666667</v>
      </c>
      <c r="AZ8" s="16">
        <f t="shared" si="9"/>
        <v>945.4666666666667</v>
      </c>
      <c r="BA8" s="16">
        <f t="shared" si="9"/>
        <v>945.4666666666667</v>
      </c>
      <c r="BB8" s="16">
        <f t="shared" si="9"/>
        <v>945.4666666666667</v>
      </c>
      <c r="BC8" s="16">
        <f t="shared" si="6"/>
        <v>4483.3419354838716</v>
      </c>
    </row>
    <row r="9" spans="1:55" x14ac:dyDescent="0.3">
      <c r="A9" s="4" t="s">
        <v>0</v>
      </c>
      <c r="B9" s="5" t="s">
        <v>22</v>
      </c>
      <c r="C9" s="4" t="s">
        <v>23</v>
      </c>
      <c r="D9" s="4"/>
      <c r="E9" s="4" t="s">
        <v>37</v>
      </c>
      <c r="F9" s="13" t="s">
        <v>629</v>
      </c>
      <c r="G9" s="4">
        <v>1</v>
      </c>
      <c r="H9" s="4" t="s">
        <v>25</v>
      </c>
      <c r="I9" s="4" t="s">
        <v>26</v>
      </c>
      <c r="J9" s="5" t="s">
        <v>27</v>
      </c>
      <c r="K9" s="4">
        <v>44</v>
      </c>
      <c r="L9" s="4">
        <v>44</v>
      </c>
      <c r="M9" s="23">
        <v>44</v>
      </c>
      <c r="N9" s="5">
        <f t="shared" si="3"/>
        <v>0</v>
      </c>
      <c r="O9" s="110"/>
      <c r="P9" s="110"/>
      <c r="Q9" s="4" t="s">
        <v>28</v>
      </c>
      <c r="R9" s="7">
        <v>45418</v>
      </c>
      <c r="S9" s="7">
        <v>45418</v>
      </c>
      <c r="T9" s="31">
        <v>45418</v>
      </c>
      <c r="U9" s="2">
        <f>_xlfn.XLOOKUP(J9,Catalogo!A:A,Catalogo!B:B)</f>
        <v>324.16000000000003</v>
      </c>
      <c r="V9" s="2">
        <f t="shared" si="4"/>
        <v>14263.04</v>
      </c>
      <c r="W9" s="2">
        <f t="shared" si="0"/>
        <v>1188.5866666666668</v>
      </c>
      <c r="X9" s="20"/>
      <c r="Y9" s="20">
        <f t="shared" si="7"/>
        <v>996.87913978494635</v>
      </c>
      <c r="Z9" s="2">
        <f t="shared" si="1"/>
        <v>1188.5866666666668</v>
      </c>
      <c r="AA9" s="2">
        <f t="shared" si="1"/>
        <v>1188.5866666666668</v>
      </c>
      <c r="AB9" s="2">
        <f t="shared" si="1"/>
        <v>1188.5866666666668</v>
      </c>
      <c r="AC9" s="2">
        <f t="shared" si="1"/>
        <v>1188.5866666666668</v>
      </c>
      <c r="AD9" s="2">
        <f t="shared" si="1"/>
        <v>1188.5866666666668</v>
      </c>
      <c r="AE9" s="2">
        <f t="shared" si="1"/>
        <v>1188.5866666666668</v>
      </c>
      <c r="AF9" s="2">
        <f t="shared" si="1"/>
        <v>1188.5866666666668</v>
      </c>
      <c r="AG9" s="2">
        <f t="shared" si="5"/>
        <v>9316.9858064516156</v>
      </c>
      <c r="AH9" s="20"/>
      <c r="AI9" s="20">
        <f t="shared" si="10"/>
        <v>996.87913978494635</v>
      </c>
      <c r="AJ9" s="20">
        <f t="shared" si="11"/>
        <v>1188.5866666666668</v>
      </c>
      <c r="AK9" s="20">
        <f t="shared" si="11"/>
        <v>1188.5866666666668</v>
      </c>
      <c r="AL9" s="20">
        <f t="shared" si="11"/>
        <v>1188.5866666666668</v>
      </c>
      <c r="AM9" s="20">
        <f t="shared" si="11"/>
        <v>1188.5866666666668</v>
      </c>
      <c r="AN9" s="20">
        <f t="shared" si="11"/>
        <v>1188.5866666666668</v>
      </c>
      <c r="AO9" s="20">
        <f t="shared" si="11"/>
        <v>1188.5866666666668</v>
      </c>
      <c r="AP9" s="20">
        <f t="shared" si="11"/>
        <v>1188.5866666666668</v>
      </c>
      <c r="AQ9" s="2">
        <f t="shared" si="12"/>
        <v>9316.9858064516156</v>
      </c>
      <c r="AR9" s="121"/>
      <c r="AS9" s="121"/>
      <c r="AT9" s="3"/>
      <c r="AU9" s="16">
        <f t="shared" ref="AU9:AU14" si="13">(($U9*$L9)/12)/31*(($AU$1-$S9)+1)</f>
        <v>996.87913978494635</v>
      </c>
      <c r="AV9" s="16">
        <f t="shared" ref="AV9:BB14" si="14">($U9*$L9)/12</f>
        <v>1188.5866666666668</v>
      </c>
      <c r="AW9" s="16">
        <f t="shared" si="14"/>
        <v>1188.5866666666668</v>
      </c>
      <c r="AX9" s="16">
        <f t="shared" si="14"/>
        <v>1188.5866666666668</v>
      </c>
      <c r="AY9" s="16">
        <f t="shared" si="14"/>
        <v>1188.5866666666668</v>
      </c>
      <c r="AZ9" s="16">
        <f t="shared" si="14"/>
        <v>1188.5866666666668</v>
      </c>
      <c r="BA9" s="16">
        <f t="shared" si="14"/>
        <v>1188.5866666666668</v>
      </c>
      <c r="BB9" s="16">
        <f t="shared" si="14"/>
        <v>1188.5866666666668</v>
      </c>
      <c r="BC9" s="16">
        <f t="shared" si="6"/>
        <v>9316.9858064516156</v>
      </c>
    </row>
    <row r="10" spans="1:55" x14ac:dyDescent="0.3">
      <c r="A10" s="5" t="s">
        <v>0</v>
      </c>
      <c r="B10" s="5" t="s">
        <v>22</v>
      </c>
      <c r="C10" s="5" t="s">
        <v>23</v>
      </c>
      <c r="D10" s="5"/>
      <c r="E10" s="5" t="s">
        <v>38</v>
      </c>
      <c r="F10" s="8" t="s">
        <v>630</v>
      </c>
      <c r="G10" s="5">
        <v>1</v>
      </c>
      <c r="H10" s="5" t="s">
        <v>25</v>
      </c>
      <c r="I10" s="5" t="s">
        <v>26</v>
      </c>
      <c r="J10" s="5" t="s">
        <v>27</v>
      </c>
      <c r="K10" s="5">
        <v>38</v>
      </c>
      <c r="L10" s="5">
        <v>38</v>
      </c>
      <c r="M10" s="24">
        <v>38</v>
      </c>
      <c r="N10" s="5">
        <f t="shared" si="3"/>
        <v>0</v>
      </c>
      <c r="O10" s="110"/>
      <c r="P10" s="110"/>
      <c r="Q10" s="5" t="s">
        <v>28</v>
      </c>
      <c r="R10" s="7">
        <v>45418</v>
      </c>
      <c r="S10" s="7">
        <v>45418</v>
      </c>
      <c r="T10" s="31">
        <v>45418</v>
      </c>
      <c r="U10" s="2">
        <f>_xlfn.XLOOKUP(J10,Catalogo!A:A,Catalogo!B:B)</f>
        <v>324.16000000000003</v>
      </c>
      <c r="V10" s="2">
        <f t="shared" si="4"/>
        <v>12318.080000000002</v>
      </c>
      <c r="W10" s="2">
        <f t="shared" si="0"/>
        <v>1026.5066666666669</v>
      </c>
      <c r="X10" s="20"/>
      <c r="Y10" s="20">
        <f t="shared" si="7"/>
        <v>860.94107526881726</v>
      </c>
      <c r="Z10" s="2">
        <f t="shared" si="1"/>
        <v>1026.5066666666669</v>
      </c>
      <c r="AA10" s="2">
        <f t="shared" si="1"/>
        <v>1026.5066666666669</v>
      </c>
      <c r="AB10" s="2">
        <f t="shared" si="1"/>
        <v>1026.5066666666669</v>
      </c>
      <c r="AC10" s="2">
        <f t="shared" si="1"/>
        <v>1026.5066666666669</v>
      </c>
      <c r="AD10" s="2">
        <f t="shared" si="1"/>
        <v>1026.5066666666669</v>
      </c>
      <c r="AE10" s="2">
        <f t="shared" si="1"/>
        <v>1026.5066666666669</v>
      </c>
      <c r="AF10" s="2">
        <f t="shared" si="1"/>
        <v>1026.5066666666669</v>
      </c>
      <c r="AG10" s="2">
        <f t="shared" si="5"/>
        <v>8046.4877419354862</v>
      </c>
      <c r="AH10" s="20"/>
      <c r="AI10" s="20">
        <f t="shared" si="10"/>
        <v>860.94107526881726</v>
      </c>
      <c r="AJ10" s="20">
        <f t="shared" si="11"/>
        <v>1026.5066666666669</v>
      </c>
      <c r="AK10" s="20">
        <f t="shared" si="11"/>
        <v>1026.5066666666669</v>
      </c>
      <c r="AL10" s="20">
        <f t="shared" si="11"/>
        <v>1026.5066666666669</v>
      </c>
      <c r="AM10" s="20">
        <f t="shared" si="11"/>
        <v>1026.5066666666669</v>
      </c>
      <c r="AN10" s="20">
        <f t="shared" si="11"/>
        <v>1026.5066666666669</v>
      </c>
      <c r="AO10" s="20">
        <f t="shared" si="11"/>
        <v>1026.5066666666669</v>
      </c>
      <c r="AP10" s="20">
        <f t="shared" si="11"/>
        <v>1026.5066666666669</v>
      </c>
      <c r="AQ10" s="2">
        <f t="shared" si="12"/>
        <v>8046.4877419354862</v>
      </c>
      <c r="AR10" s="121"/>
      <c r="AS10" s="121"/>
      <c r="AT10" s="3"/>
      <c r="AU10" s="16">
        <f t="shared" si="13"/>
        <v>860.94107526881726</v>
      </c>
      <c r="AV10" s="16">
        <f t="shared" si="14"/>
        <v>1026.5066666666669</v>
      </c>
      <c r="AW10" s="16">
        <f t="shared" si="14"/>
        <v>1026.5066666666669</v>
      </c>
      <c r="AX10" s="16">
        <f t="shared" si="14"/>
        <v>1026.5066666666669</v>
      </c>
      <c r="AY10" s="16">
        <f t="shared" si="14"/>
        <v>1026.5066666666669</v>
      </c>
      <c r="AZ10" s="16">
        <f t="shared" si="14"/>
        <v>1026.5066666666669</v>
      </c>
      <c r="BA10" s="16">
        <f t="shared" si="14"/>
        <v>1026.5066666666669</v>
      </c>
      <c r="BB10" s="16">
        <f t="shared" si="14"/>
        <v>1026.5066666666669</v>
      </c>
      <c r="BC10" s="16">
        <f t="shared" si="6"/>
        <v>8046.4877419354862</v>
      </c>
    </row>
    <row r="11" spans="1:55" x14ac:dyDescent="0.3">
      <c r="A11" s="4" t="s">
        <v>0</v>
      </c>
      <c r="B11" s="5" t="s">
        <v>22</v>
      </c>
      <c r="C11" s="4" t="s">
        <v>23</v>
      </c>
      <c r="D11" s="4"/>
      <c r="E11" s="4" t="s">
        <v>39</v>
      </c>
      <c r="F11" s="13" t="s">
        <v>631</v>
      </c>
      <c r="G11" s="4">
        <v>1</v>
      </c>
      <c r="H11" s="4" t="s">
        <v>25</v>
      </c>
      <c r="I11" s="4" t="s">
        <v>26</v>
      </c>
      <c r="J11" s="5" t="s">
        <v>27</v>
      </c>
      <c r="K11" s="4">
        <v>40</v>
      </c>
      <c r="L11" s="4">
        <v>40</v>
      </c>
      <c r="M11" s="23">
        <v>40</v>
      </c>
      <c r="N11" s="5">
        <f t="shared" si="3"/>
        <v>0</v>
      </c>
      <c r="O11" s="110"/>
      <c r="P11" s="110"/>
      <c r="Q11" s="4" t="s">
        <v>28</v>
      </c>
      <c r="R11" s="7">
        <v>45418</v>
      </c>
      <c r="S11" s="7">
        <v>45418</v>
      </c>
      <c r="T11" s="31">
        <v>45418</v>
      </c>
      <c r="U11" s="2">
        <f>_xlfn.XLOOKUP(J11,Catalogo!A:A,Catalogo!B:B)</f>
        <v>324.16000000000003</v>
      </c>
      <c r="V11" s="2">
        <f t="shared" si="4"/>
        <v>12966.400000000001</v>
      </c>
      <c r="W11" s="2">
        <f t="shared" si="0"/>
        <v>1080.5333333333335</v>
      </c>
      <c r="X11" s="20"/>
      <c r="Y11" s="20">
        <f t="shared" si="7"/>
        <v>906.25376344086033</v>
      </c>
      <c r="Z11" s="2">
        <f t="shared" si="1"/>
        <v>1080.5333333333335</v>
      </c>
      <c r="AA11" s="2">
        <f t="shared" si="1"/>
        <v>1080.5333333333335</v>
      </c>
      <c r="AB11" s="2">
        <f t="shared" si="1"/>
        <v>1080.5333333333335</v>
      </c>
      <c r="AC11" s="2">
        <f t="shared" si="1"/>
        <v>1080.5333333333335</v>
      </c>
      <c r="AD11" s="2">
        <f t="shared" si="1"/>
        <v>1080.5333333333335</v>
      </c>
      <c r="AE11" s="2">
        <f t="shared" si="1"/>
        <v>1080.5333333333335</v>
      </c>
      <c r="AF11" s="2">
        <f t="shared" si="1"/>
        <v>1080.5333333333335</v>
      </c>
      <c r="AG11" s="2">
        <f t="shared" si="5"/>
        <v>8469.9870967741954</v>
      </c>
      <c r="AH11" s="20"/>
      <c r="AI11" s="20">
        <f t="shared" si="10"/>
        <v>906.25376344086033</v>
      </c>
      <c r="AJ11" s="20">
        <f t="shared" si="11"/>
        <v>1080.5333333333335</v>
      </c>
      <c r="AK11" s="20">
        <f t="shared" si="11"/>
        <v>1080.5333333333335</v>
      </c>
      <c r="AL11" s="20">
        <f t="shared" si="11"/>
        <v>1080.5333333333335</v>
      </c>
      <c r="AM11" s="20">
        <f t="shared" si="11"/>
        <v>1080.5333333333335</v>
      </c>
      <c r="AN11" s="20">
        <f t="shared" si="11"/>
        <v>1080.5333333333335</v>
      </c>
      <c r="AO11" s="20">
        <f t="shared" si="11"/>
        <v>1080.5333333333335</v>
      </c>
      <c r="AP11" s="20">
        <f t="shared" si="11"/>
        <v>1080.5333333333335</v>
      </c>
      <c r="AQ11" s="2">
        <f t="shared" si="12"/>
        <v>8469.9870967741954</v>
      </c>
      <c r="AR11" s="121"/>
      <c r="AS11" s="121"/>
      <c r="AT11" s="3"/>
      <c r="AU11" s="16">
        <f t="shared" si="13"/>
        <v>906.25376344086033</v>
      </c>
      <c r="AV11" s="16">
        <f t="shared" si="14"/>
        <v>1080.5333333333335</v>
      </c>
      <c r="AW11" s="16">
        <f t="shared" si="14"/>
        <v>1080.5333333333335</v>
      </c>
      <c r="AX11" s="16">
        <f t="shared" si="14"/>
        <v>1080.5333333333335</v>
      </c>
      <c r="AY11" s="16">
        <f t="shared" si="14"/>
        <v>1080.5333333333335</v>
      </c>
      <c r="AZ11" s="16">
        <f t="shared" si="14"/>
        <v>1080.5333333333335</v>
      </c>
      <c r="BA11" s="16">
        <f t="shared" si="14"/>
        <v>1080.5333333333335</v>
      </c>
      <c r="BB11" s="16">
        <f t="shared" si="14"/>
        <v>1080.5333333333335</v>
      </c>
      <c r="BC11" s="16">
        <f t="shared" si="6"/>
        <v>8469.9870967741954</v>
      </c>
    </row>
    <row r="12" spans="1:55" x14ac:dyDescent="0.3">
      <c r="A12" s="5" t="s">
        <v>0</v>
      </c>
      <c r="B12" s="5" t="s">
        <v>22</v>
      </c>
      <c r="C12" s="5" t="s">
        <v>23</v>
      </c>
      <c r="D12" s="5"/>
      <c r="E12" s="5" t="s">
        <v>40</v>
      </c>
      <c r="F12" s="8" t="s">
        <v>633</v>
      </c>
      <c r="G12" s="5">
        <v>1</v>
      </c>
      <c r="H12" s="5" t="s">
        <v>25</v>
      </c>
      <c r="I12" s="5" t="s">
        <v>26</v>
      </c>
      <c r="J12" s="5" t="s">
        <v>27</v>
      </c>
      <c r="K12" s="5">
        <v>79</v>
      </c>
      <c r="L12" s="5">
        <v>79</v>
      </c>
      <c r="M12" s="24">
        <v>79</v>
      </c>
      <c r="N12" s="5">
        <f t="shared" si="3"/>
        <v>0</v>
      </c>
      <c r="O12" s="110"/>
      <c r="P12" s="110"/>
      <c r="Q12" s="5" t="s">
        <v>28</v>
      </c>
      <c r="R12" s="7">
        <v>45418</v>
      </c>
      <c r="S12" s="7">
        <v>45418</v>
      </c>
      <c r="T12" s="31">
        <v>45418</v>
      </c>
      <c r="U12" s="2">
        <f>_xlfn.XLOOKUP(J12,Catalogo!A:A,Catalogo!B:B)</f>
        <v>324.16000000000003</v>
      </c>
      <c r="V12" s="2">
        <f t="shared" si="4"/>
        <v>25608.640000000003</v>
      </c>
      <c r="W12" s="2">
        <f t="shared" si="0"/>
        <v>2134.0533333333337</v>
      </c>
      <c r="X12" s="20"/>
      <c r="Y12" s="20">
        <f t="shared" si="7"/>
        <v>1789.8511827956993</v>
      </c>
      <c r="Z12" s="2">
        <f t="shared" si="1"/>
        <v>2134.0533333333337</v>
      </c>
      <c r="AA12" s="2">
        <f t="shared" si="1"/>
        <v>2134.0533333333337</v>
      </c>
      <c r="AB12" s="2">
        <f t="shared" si="1"/>
        <v>2134.0533333333337</v>
      </c>
      <c r="AC12" s="2">
        <f t="shared" si="1"/>
        <v>2134.0533333333337</v>
      </c>
      <c r="AD12" s="2">
        <f t="shared" si="1"/>
        <v>2134.0533333333337</v>
      </c>
      <c r="AE12" s="2">
        <f t="shared" si="1"/>
        <v>2134.0533333333337</v>
      </c>
      <c r="AF12" s="2">
        <f t="shared" si="1"/>
        <v>2134.0533333333337</v>
      </c>
      <c r="AG12" s="2">
        <f t="shared" si="5"/>
        <v>16728.224516129034</v>
      </c>
      <c r="AH12" s="20"/>
      <c r="AI12" s="20">
        <f t="shared" si="10"/>
        <v>1789.8511827956993</v>
      </c>
      <c r="AJ12" s="20">
        <f t="shared" si="11"/>
        <v>2134.0533333333337</v>
      </c>
      <c r="AK12" s="20">
        <f t="shared" si="11"/>
        <v>2134.0533333333337</v>
      </c>
      <c r="AL12" s="20">
        <f t="shared" si="11"/>
        <v>2134.0533333333337</v>
      </c>
      <c r="AM12" s="20">
        <f t="shared" si="11"/>
        <v>2134.0533333333337</v>
      </c>
      <c r="AN12" s="20">
        <f t="shared" si="11"/>
        <v>2134.0533333333337</v>
      </c>
      <c r="AO12" s="20">
        <f t="shared" si="11"/>
        <v>2134.0533333333337</v>
      </c>
      <c r="AP12" s="20">
        <f t="shared" si="11"/>
        <v>2134.0533333333337</v>
      </c>
      <c r="AQ12" s="2">
        <f t="shared" si="12"/>
        <v>16728.224516129034</v>
      </c>
      <c r="AR12" s="121"/>
      <c r="AS12" s="121"/>
      <c r="AT12" s="3"/>
      <c r="AU12" s="16">
        <f t="shared" si="13"/>
        <v>1789.8511827956993</v>
      </c>
      <c r="AV12" s="16">
        <f t="shared" si="14"/>
        <v>2134.0533333333337</v>
      </c>
      <c r="AW12" s="16">
        <f t="shared" si="14"/>
        <v>2134.0533333333337</v>
      </c>
      <c r="AX12" s="16">
        <f t="shared" si="14"/>
        <v>2134.0533333333337</v>
      </c>
      <c r="AY12" s="16">
        <f t="shared" si="14"/>
        <v>2134.0533333333337</v>
      </c>
      <c r="AZ12" s="16">
        <f t="shared" si="14"/>
        <v>2134.0533333333337</v>
      </c>
      <c r="BA12" s="16">
        <f t="shared" si="14"/>
        <v>2134.0533333333337</v>
      </c>
      <c r="BB12" s="16">
        <f t="shared" si="14"/>
        <v>2134.0533333333337</v>
      </c>
      <c r="BC12" s="16">
        <f t="shared" si="6"/>
        <v>16728.224516129034</v>
      </c>
    </row>
    <row r="13" spans="1:55" x14ac:dyDescent="0.3">
      <c r="A13" s="4" t="s">
        <v>0</v>
      </c>
      <c r="B13" s="5" t="s">
        <v>22</v>
      </c>
      <c r="C13" s="4" t="s">
        <v>23</v>
      </c>
      <c r="D13" s="4"/>
      <c r="E13" s="4" t="s">
        <v>41</v>
      </c>
      <c r="F13" s="13" t="s">
        <v>634</v>
      </c>
      <c r="G13" s="4">
        <v>1</v>
      </c>
      <c r="H13" s="4" t="s">
        <v>25</v>
      </c>
      <c r="I13" s="4" t="s">
        <v>26</v>
      </c>
      <c r="J13" s="5" t="s">
        <v>27</v>
      </c>
      <c r="K13" s="4">
        <v>79</v>
      </c>
      <c r="L13" s="4">
        <v>79</v>
      </c>
      <c r="M13" s="23">
        <v>79</v>
      </c>
      <c r="N13" s="5">
        <f t="shared" si="3"/>
        <v>0</v>
      </c>
      <c r="O13" s="110"/>
      <c r="P13" s="110"/>
      <c r="Q13" s="4" t="s">
        <v>28</v>
      </c>
      <c r="R13" s="7">
        <v>45418</v>
      </c>
      <c r="S13" s="7">
        <v>45418</v>
      </c>
      <c r="T13" s="31">
        <v>45418</v>
      </c>
      <c r="U13" s="2">
        <f>_xlfn.XLOOKUP(J13,Catalogo!A:A,Catalogo!B:B)</f>
        <v>324.16000000000003</v>
      </c>
      <c r="V13" s="2">
        <f t="shared" si="4"/>
        <v>25608.640000000003</v>
      </c>
      <c r="W13" s="2">
        <f t="shared" si="0"/>
        <v>2134.0533333333337</v>
      </c>
      <c r="X13" s="20"/>
      <c r="Y13" s="20">
        <f t="shared" si="7"/>
        <v>1789.8511827956993</v>
      </c>
      <c r="Z13" s="2">
        <f t="shared" si="1"/>
        <v>2134.0533333333337</v>
      </c>
      <c r="AA13" s="2">
        <f t="shared" si="1"/>
        <v>2134.0533333333337</v>
      </c>
      <c r="AB13" s="2">
        <f t="shared" si="1"/>
        <v>2134.0533333333337</v>
      </c>
      <c r="AC13" s="2">
        <f t="shared" si="1"/>
        <v>2134.0533333333337</v>
      </c>
      <c r="AD13" s="2">
        <f t="shared" si="1"/>
        <v>2134.0533333333337</v>
      </c>
      <c r="AE13" s="2">
        <f t="shared" si="1"/>
        <v>2134.0533333333337</v>
      </c>
      <c r="AF13" s="2">
        <f t="shared" si="1"/>
        <v>2134.0533333333337</v>
      </c>
      <c r="AG13" s="2">
        <f t="shared" si="5"/>
        <v>16728.224516129034</v>
      </c>
      <c r="AH13" s="20"/>
      <c r="AI13" s="20">
        <f t="shared" si="10"/>
        <v>1789.8511827956993</v>
      </c>
      <c r="AJ13" s="20">
        <f t="shared" si="11"/>
        <v>2134.0533333333337</v>
      </c>
      <c r="AK13" s="20">
        <f t="shared" si="11"/>
        <v>2134.0533333333337</v>
      </c>
      <c r="AL13" s="20">
        <f t="shared" si="11"/>
        <v>2134.0533333333337</v>
      </c>
      <c r="AM13" s="20">
        <f t="shared" si="11"/>
        <v>2134.0533333333337</v>
      </c>
      <c r="AN13" s="20">
        <f t="shared" si="11"/>
        <v>2134.0533333333337</v>
      </c>
      <c r="AO13" s="20">
        <f t="shared" si="11"/>
        <v>2134.0533333333337</v>
      </c>
      <c r="AP13" s="20">
        <f t="shared" si="11"/>
        <v>2134.0533333333337</v>
      </c>
      <c r="AQ13" s="2">
        <f t="shared" si="12"/>
        <v>16728.224516129034</v>
      </c>
      <c r="AR13" s="121"/>
      <c r="AS13" s="121"/>
      <c r="AT13" s="3"/>
      <c r="AU13" s="16">
        <f t="shared" si="13"/>
        <v>1789.8511827956993</v>
      </c>
      <c r="AV13" s="16">
        <f t="shared" si="14"/>
        <v>2134.0533333333337</v>
      </c>
      <c r="AW13" s="16">
        <f t="shared" si="14"/>
        <v>2134.0533333333337</v>
      </c>
      <c r="AX13" s="16">
        <f t="shared" si="14"/>
        <v>2134.0533333333337</v>
      </c>
      <c r="AY13" s="16">
        <f t="shared" si="14"/>
        <v>2134.0533333333337</v>
      </c>
      <c r="AZ13" s="16">
        <f t="shared" si="14"/>
        <v>2134.0533333333337</v>
      </c>
      <c r="BA13" s="16">
        <f t="shared" si="14"/>
        <v>2134.0533333333337</v>
      </c>
      <c r="BB13" s="16">
        <f t="shared" si="14"/>
        <v>2134.0533333333337</v>
      </c>
      <c r="BC13" s="16">
        <f t="shared" si="6"/>
        <v>16728.224516129034</v>
      </c>
    </row>
    <row r="14" spans="1:55" x14ac:dyDescent="0.3">
      <c r="A14" s="5" t="s">
        <v>0</v>
      </c>
      <c r="B14" s="5" t="s">
        <v>22</v>
      </c>
      <c r="C14" s="5" t="s">
        <v>23</v>
      </c>
      <c r="D14" s="5"/>
      <c r="E14" s="5" t="s">
        <v>42</v>
      </c>
      <c r="F14" s="8" t="s">
        <v>635</v>
      </c>
      <c r="G14" s="5">
        <v>1</v>
      </c>
      <c r="H14" s="5" t="s">
        <v>25</v>
      </c>
      <c r="I14" s="5" t="s">
        <v>26</v>
      </c>
      <c r="J14" s="5" t="s">
        <v>27</v>
      </c>
      <c r="K14" s="5">
        <v>48</v>
      </c>
      <c r="L14" s="5">
        <v>48</v>
      </c>
      <c r="M14" s="24">
        <v>48</v>
      </c>
      <c r="N14" s="5">
        <f t="shared" si="3"/>
        <v>0</v>
      </c>
      <c r="O14" s="110"/>
      <c r="P14" s="110"/>
      <c r="Q14" s="5" t="s">
        <v>28</v>
      </c>
      <c r="R14" s="7">
        <v>45418</v>
      </c>
      <c r="S14" s="7">
        <v>45418</v>
      </c>
      <c r="T14" s="31">
        <v>45418</v>
      </c>
      <c r="U14" s="2">
        <f>_xlfn.XLOOKUP(J14,Catalogo!A:A,Catalogo!B:B)</f>
        <v>324.16000000000003</v>
      </c>
      <c r="V14" s="2">
        <f t="shared" si="4"/>
        <v>15559.68</v>
      </c>
      <c r="W14" s="2">
        <f t="shared" si="0"/>
        <v>1296.6400000000001</v>
      </c>
      <c r="X14" s="20"/>
      <c r="Y14" s="20">
        <f t="shared" si="7"/>
        <v>1087.5045161290323</v>
      </c>
      <c r="Z14" s="2">
        <f t="shared" si="1"/>
        <v>1296.6400000000001</v>
      </c>
      <c r="AA14" s="2">
        <f t="shared" si="1"/>
        <v>1296.6400000000001</v>
      </c>
      <c r="AB14" s="2">
        <f t="shared" si="1"/>
        <v>1296.6400000000001</v>
      </c>
      <c r="AC14" s="2">
        <f t="shared" si="1"/>
        <v>1296.6400000000001</v>
      </c>
      <c r="AD14" s="2">
        <f t="shared" si="1"/>
        <v>1296.6400000000001</v>
      </c>
      <c r="AE14" s="2">
        <f t="shared" si="1"/>
        <v>1296.6400000000001</v>
      </c>
      <c r="AF14" s="2">
        <f t="shared" si="1"/>
        <v>1296.6400000000001</v>
      </c>
      <c r="AG14" s="2">
        <f t="shared" si="5"/>
        <v>10163.984516129032</v>
      </c>
      <c r="AH14" s="20"/>
      <c r="AI14" s="20">
        <f t="shared" si="10"/>
        <v>1087.5045161290323</v>
      </c>
      <c r="AJ14" s="20">
        <f t="shared" si="11"/>
        <v>1296.6400000000001</v>
      </c>
      <c r="AK14" s="20">
        <f t="shared" si="11"/>
        <v>1296.6400000000001</v>
      </c>
      <c r="AL14" s="20">
        <f t="shared" si="11"/>
        <v>1296.6400000000001</v>
      </c>
      <c r="AM14" s="20">
        <f t="shared" si="11"/>
        <v>1296.6400000000001</v>
      </c>
      <c r="AN14" s="20">
        <f t="shared" si="11"/>
        <v>1296.6400000000001</v>
      </c>
      <c r="AO14" s="20">
        <f t="shared" si="11"/>
        <v>1296.6400000000001</v>
      </c>
      <c r="AP14" s="20">
        <f t="shared" si="11"/>
        <v>1296.6400000000001</v>
      </c>
      <c r="AQ14" s="2">
        <f t="shared" si="12"/>
        <v>10163.984516129032</v>
      </c>
      <c r="AR14" s="121"/>
      <c r="AS14" s="121"/>
      <c r="AT14" s="3"/>
      <c r="AU14" s="16">
        <f t="shared" si="13"/>
        <v>1087.5045161290323</v>
      </c>
      <c r="AV14" s="16">
        <f t="shared" si="14"/>
        <v>1296.6400000000001</v>
      </c>
      <c r="AW14" s="16">
        <f t="shared" si="14"/>
        <v>1296.6400000000001</v>
      </c>
      <c r="AX14" s="16">
        <f t="shared" si="14"/>
        <v>1296.6400000000001</v>
      </c>
      <c r="AY14" s="16">
        <f t="shared" si="14"/>
        <v>1296.6400000000001</v>
      </c>
      <c r="AZ14" s="16">
        <f t="shared" si="14"/>
        <v>1296.6400000000001</v>
      </c>
      <c r="BA14" s="16">
        <f t="shared" si="14"/>
        <v>1296.6400000000001</v>
      </c>
      <c r="BB14" s="16">
        <f t="shared" si="14"/>
        <v>1296.6400000000001</v>
      </c>
      <c r="BC14" s="16">
        <f t="shared" si="6"/>
        <v>10163.984516129032</v>
      </c>
    </row>
    <row r="15" spans="1:55" x14ac:dyDescent="0.3">
      <c r="A15" s="4" t="s">
        <v>0</v>
      </c>
      <c r="B15" s="5" t="s">
        <v>22</v>
      </c>
      <c r="C15" s="4" t="s">
        <v>23</v>
      </c>
      <c r="D15" s="4"/>
      <c r="E15" s="4" t="s">
        <v>43</v>
      </c>
      <c r="F15" s="13" t="s">
        <v>636</v>
      </c>
      <c r="G15" s="4">
        <v>1</v>
      </c>
      <c r="H15" s="4" t="s">
        <v>25</v>
      </c>
      <c r="I15" s="4" t="s">
        <v>26</v>
      </c>
      <c r="J15" s="5" t="s">
        <v>27</v>
      </c>
      <c r="K15" s="4">
        <v>145</v>
      </c>
      <c r="L15" s="4">
        <v>147</v>
      </c>
      <c r="M15" s="23">
        <v>147</v>
      </c>
      <c r="N15" s="5">
        <f t="shared" si="3"/>
        <v>-2</v>
      </c>
      <c r="O15" s="110"/>
      <c r="P15" s="110"/>
      <c r="Q15" s="4" t="s">
        <v>28</v>
      </c>
      <c r="R15" s="7">
        <v>45476</v>
      </c>
      <c r="S15" s="25">
        <v>45638</v>
      </c>
      <c r="T15" s="31">
        <v>45476</v>
      </c>
      <c r="U15" s="2">
        <f>_xlfn.XLOOKUP(J15,Catalogo!A:A,Catalogo!B:B)</f>
        <v>324.16000000000003</v>
      </c>
      <c r="V15" s="2">
        <f t="shared" si="4"/>
        <v>47003.200000000004</v>
      </c>
      <c r="W15" s="2">
        <f t="shared" si="0"/>
        <v>3916.9333333333338</v>
      </c>
      <c r="X15" s="20"/>
      <c r="Y15" s="20"/>
      <c r="Z15" s="20"/>
      <c r="AA15" s="20">
        <f>W15/31*(($AA$1-R15)+1)</f>
        <v>3664.227956989248</v>
      </c>
      <c r="AB15" s="2">
        <f t="shared" si="1"/>
        <v>3916.9333333333338</v>
      </c>
      <c r="AC15" s="2">
        <f t="shared" si="1"/>
        <v>3916.9333333333338</v>
      </c>
      <c r="AD15" s="2">
        <f t="shared" si="1"/>
        <v>3916.9333333333338</v>
      </c>
      <c r="AE15" s="2">
        <f t="shared" si="1"/>
        <v>3916.9333333333338</v>
      </c>
      <c r="AF15" s="2">
        <f t="shared" si="1"/>
        <v>3916.9333333333338</v>
      </c>
      <c r="AG15" s="2">
        <f t="shared" si="5"/>
        <v>23248.894623655917</v>
      </c>
      <c r="AH15" s="20"/>
      <c r="AI15" s="20"/>
      <c r="AJ15" s="20"/>
      <c r="AK15" s="20">
        <f>((U15*M15)/12)/31*((AA1-T15)+1)</f>
        <v>3714.7690322580652</v>
      </c>
      <c r="AL15" s="20">
        <f>($U15*$M15)/12</f>
        <v>3970.9600000000005</v>
      </c>
      <c r="AM15" s="20">
        <f>($U15*$M15)/12</f>
        <v>3970.9600000000005</v>
      </c>
      <c r="AN15" s="20">
        <f>($U15*$M15)/12</f>
        <v>3970.9600000000005</v>
      </c>
      <c r="AO15" s="20">
        <f>($U15*$M15)/12</f>
        <v>3970.9600000000005</v>
      </c>
      <c r="AP15" s="20">
        <f>($U15*$M15)/12</f>
        <v>3970.9600000000005</v>
      </c>
      <c r="AQ15" s="2">
        <f>SUM(AH15:AP15)</f>
        <v>23569.569032258067</v>
      </c>
      <c r="AR15" s="122"/>
      <c r="AS15" s="122"/>
      <c r="AT15" s="3"/>
      <c r="AU15" s="3"/>
      <c r="AV15" s="3"/>
      <c r="AW15" s="3"/>
      <c r="AX15" s="3"/>
      <c r="AY15" s="3"/>
      <c r="AZ15" s="3"/>
      <c r="BA15" s="3"/>
      <c r="BB15" s="16">
        <f>(($U15*L$15)/12)/31*(($BB$1-$S15)+1)</f>
        <v>2561.9096774193554</v>
      </c>
      <c r="BC15" s="16">
        <f t="shared" si="6"/>
        <v>2561.9096774193554</v>
      </c>
    </row>
    <row r="16" spans="1:55" x14ac:dyDescent="0.3">
      <c r="A16" s="5" t="s">
        <v>0</v>
      </c>
      <c r="B16" s="5" t="s">
        <v>22</v>
      </c>
      <c r="C16" s="5" t="s">
        <v>23</v>
      </c>
      <c r="D16" s="5"/>
      <c r="E16" s="5" t="s">
        <v>24</v>
      </c>
      <c r="F16" s="5" t="s">
        <v>637</v>
      </c>
      <c r="G16" s="5">
        <v>1</v>
      </c>
      <c r="H16" s="5" t="s">
        <v>25</v>
      </c>
      <c r="I16" s="5" t="s">
        <v>26</v>
      </c>
      <c r="J16" s="5" t="s">
        <v>44</v>
      </c>
      <c r="K16" s="5">
        <v>53</v>
      </c>
      <c r="L16" s="5">
        <v>53</v>
      </c>
      <c r="M16" s="5">
        <v>0</v>
      </c>
      <c r="N16" s="5">
        <f>K16-M16</f>
        <v>53</v>
      </c>
      <c r="O16" s="110">
        <v>766</v>
      </c>
      <c r="P16" s="110">
        <v>766</v>
      </c>
      <c r="Q16" s="5" t="s">
        <v>28</v>
      </c>
      <c r="R16" s="7">
        <v>45400</v>
      </c>
      <c r="S16" s="7">
        <v>45400</v>
      </c>
      <c r="T16" s="31" t="s">
        <v>29</v>
      </c>
      <c r="U16" s="2">
        <f>_xlfn.XLOOKUP(J16,Catalogo!A:A,Catalogo!B:B)</f>
        <v>388.99</v>
      </c>
      <c r="V16" s="2">
        <f t="shared" si="4"/>
        <v>20616.47</v>
      </c>
      <c r="W16" s="2">
        <f t="shared" si="0"/>
        <v>1718.0391666666667</v>
      </c>
      <c r="X16" s="20">
        <f>W16/30*(($X$1-R16)+1)</f>
        <v>744.48363888888889</v>
      </c>
      <c r="Y16" s="2">
        <f t="shared" si="1"/>
        <v>1718.0391666666667</v>
      </c>
      <c r="Z16" s="2">
        <f t="shared" si="1"/>
        <v>1718.0391666666667</v>
      </c>
      <c r="AA16" s="2">
        <f t="shared" si="1"/>
        <v>1718.0391666666667</v>
      </c>
      <c r="AB16" s="2">
        <f t="shared" si="1"/>
        <v>1718.0391666666667</v>
      </c>
      <c r="AC16" s="2">
        <f t="shared" si="1"/>
        <v>1718.0391666666667</v>
      </c>
      <c r="AD16" s="2">
        <f t="shared" si="1"/>
        <v>1718.0391666666667</v>
      </c>
      <c r="AE16" s="2">
        <f t="shared" si="1"/>
        <v>1718.0391666666667</v>
      </c>
      <c r="AF16" s="2">
        <f t="shared" si="1"/>
        <v>1718.0391666666667</v>
      </c>
      <c r="AG16" s="2">
        <f t="shared" si="5"/>
        <v>14488.796972222224</v>
      </c>
      <c r="AH16" s="20"/>
      <c r="AI16" s="20"/>
      <c r="AJ16" s="20"/>
      <c r="AK16" s="20"/>
      <c r="AL16" s="20"/>
      <c r="AM16" s="20"/>
      <c r="AN16" s="20"/>
      <c r="AO16" s="20"/>
      <c r="AP16" s="20"/>
      <c r="AQ16" s="2">
        <v>0</v>
      </c>
      <c r="AR16" s="120" t="e">
        <f>_xlfn.XLOOKUP(J16,#REF!,#REF!)</f>
        <v>#REF!</v>
      </c>
      <c r="AS16" s="120" t="e">
        <f>AQ19+AQ21+AQ22+AQ23+AQ24+AQ26+AQ25+AQ27+AQ28+AQ29-AR16</f>
        <v>#REF!</v>
      </c>
      <c r="AT16" s="2">
        <f>(($U16*$L16)/12)/30*(($AT$1-$S16)+1)</f>
        <v>744.48363888888889</v>
      </c>
      <c r="AU16" s="2">
        <f t="shared" ref="AU16:BB17" si="15">($U16*$L16)/12</f>
        <v>1718.0391666666667</v>
      </c>
      <c r="AV16" s="2">
        <f t="shared" si="15"/>
        <v>1718.0391666666667</v>
      </c>
      <c r="AW16" s="2">
        <f t="shared" si="15"/>
        <v>1718.0391666666667</v>
      </c>
      <c r="AX16" s="2">
        <f t="shared" si="15"/>
        <v>1718.0391666666667</v>
      </c>
      <c r="AY16" s="2">
        <f t="shared" si="15"/>
        <v>1718.0391666666667</v>
      </c>
      <c r="AZ16" s="2">
        <f t="shared" si="15"/>
        <v>1718.0391666666667</v>
      </c>
      <c r="BA16" s="2">
        <f t="shared" si="15"/>
        <v>1718.0391666666667</v>
      </c>
      <c r="BB16" s="2">
        <f t="shared" si="15"/>
        <v>1718.0391666666667</v>
      </c>
      <c r="BC16" s="16">
        <f t="shared" si="6"/>
        <v>14488.796972222224</v>
      </c>
    </row>
    <row r="17" spans="1:55" x14ac:dyDescent="0.3">
      <c r="A17" s="4" t="s">
        <v>0</v>
      </c>
      <c r="B17" s="5" t="s">
        <v>22</v>
      </c>
      <c r="C17" s="4" t="s">
        <v>23</v>
      </c>
      <c r="D17" s="4"/>
      <c r="E17" s="4" t="s">
        <v>30</v>
      </c>
      <c r="F17" s="4" t="s">
        <v>640</v>
      </c>
      <c r="G17" s="4">
        <v>1</v>
      </c>
      <c r="H17" s="4" t="s">
        <v>25</v>
      </c>
      <c r="I17" s="4" t="s">
        <v>26</v>
      </c>
      <c r="J17" s="5" t="s">
        <v>44</v>
      </c>
      <c r="K17" s="4">
        <v>58</v>
      </c>
      <c r="L17" s="4">
        <v>58</v>
      </c>
      <c r="M17" s="4">
        <v>0</v>
      </c>
      <c r="N17" s="5">
        <f t="shared" ref="N17:N29" si="16">K17-M17</f>
        <v>58</v>
      </c>
      <c r="O17" s="110"/>
      <c r="P17" s="110"/>
      <c r="Q17" s="4" t="s">
        <v>28</v>
      </c>
      <c r="R17" s="7">
        <v>45414</v>
      </c>
      <c r="S17" s="7">
        <v>45414</v>
      </c>
      <c r="T17" s="31" t="s">
        <v>29</v>
      </c>
      <c r="U17" s="2">
        <f>_xlfn.XLOOKUP(J17,Catalogo!A:A,Catalogo!B:B)</f>
        <v>388.99</v>
      </c>
      <c r="V17" s="2">
        <f t="shared" si="4"/>
        <v>22561.420000000002</v>
      </c>
      <c r="W17" s="2">
        <f t="shared" si="0"/>
        <v>1880.1183333333336</v>
      </c>
      <c r="X17" s="20"/>
      <c r="Y17" s="20">
        <f>W17/31*(($Y$1-R17)+1)</f>
        <v>1819.4693548387099</v>
      </c>
      <c r="Z17" s="20">
        <f t="shared" ref="Z17:AF17" si="17">$W17</f>
        <v>1880.1183333333336</v>
      </c>
      <c r="AA17" s="20">
        <f t="shared" si="17"/>
        <v>1880.1183333333336</v>
      </c>
      <c r="AB17" s="20">
        <f t="shared" si="17"/>
        <v>1880.1183333333336</v>
      </c>
      <c r="AC17" s="20">
        <f t="shared" si="17"/>
        <v>1880.1183333333336</v>
      </c>
      <c r="AD17" s="20">
        <f t="shared" si="17"/>
        <v>1880.1183333333336</v>
      </c>
      <c r="AE17" s="20">
        <f t="shared" si="17"/>
        <v>1880.1183333333336</v>
      </c>
      <c r="AF17" s="20">
        <f t="shared" si="17"/>
        <v>1880.1183333333336</v>
      </c>
      <c r="AG17" s="2">
        <f t="shared" si="5"/>
        <v>14980.297688172046</v>
      </c>
      <c r="AH17" s="20"/>
      <c r="AI17" s="20"/>
      <c r="AJ17" s="20"/>
      <c r="AK17" s="20"/>
      <c r="AL17" s="20"/>
      <c r="AM17" s="20"/>
      <c r="AN17" s="20"/>
      <c r="AO17" s="20"/>
      <c r="AP17" s="20"/>
      <c r="AQ17" s="2">
        <v>0</v>
      </c>
      <c r="AR17" s="121"/>
      <c r="AS17" s="121"/>
      <c r="AT17" s="3"/>
      <c r="AU17" s="16">
        <f>(($U17*$L17)/12)/31*(($AU$1-$S17)+1)</f>
        <v>1819.4693548387099</v>
      </c>
      <c r="AV17" s="16">
        <f t="shared" si="15"/>
        <v>1880.1183333333336</v>
      </c>
      <c r="AW17" s="16">
        <f t="shared" si="15"/>
        <v>1880.1183333333336</v>
      </c>
      <c r="AX17" s="16">
        <f t="shared" si="15"/>
        <v>1880.1183333333336</v>
      </c>
      <c r="AY17" s="16">
        <f t="shared" si="15"/>
        <v>1880.1183333333336</v>
      </c>
      <c r="AZ17" s="16">
        <f t="shared" si="15"/>
        <v>1880.1183333333336</v>
      </c>
      <c r="BA17" s="16">
        <f t="shared" si="15"/>
        <v>1880.1183333333336</v>
      </c>
      <c r="BB17" s="16">
        <f t="shared" si="15"/>
        <v>1880.1183333333336</v>
      </c>
      <c r="BC17" s="16">
        <f t="shared" si="6"/>
        <v>14980.297688172046</v>
      </c>
    </row>
    <row r="18" spans="1:55" x14ac:dyDescent="0.3">
      <c r="A18" s="5" t="s">
        <v>0</v>
      </c>
      <c r="B18" s="5" t="s">
        <v>22</v>
      </c>
      <c r="C18" s="5" t="s">
        <v>23</v>
      </c>
      <c r="D18" s="5"/>
      <c r="E18" s="5" t="s">
        <v>30</v>
      </c>
      <c r="F18" s="4" t="s">
        <v>640</v>
      </c>
      <c r="G18" s="5">
        <v>2</v>
      </c>
      <c r="H18" s="5" t="s">
        <v>31</v>
      </c>
      <c r="I18" s="5" t="s">
        <v>26</v>
      </c>
      <c r="J18" s="5" t="s">
        <v>44</v>
      </c>
      <c r="K18" s="5">
        <v>0</v>
      </c>
      <c r="L18" s="5">
        <v>0</v>
      </c>
      <c r="M18" s="5">
        <v>0</v>
      </c>
      <c r="N18" s="5">
        <f t="shared" si="16"/>
        <v>0</v>
      </c>
      <c r="O18" s="110"/>
      <c r="P18" s="110"/>
      <c r="Q18" s="5" t="s">
        <v>32</v>
      </c>
      <c r="R18" s="7">
        <v>45589</v>
      </c>
      <c r="S18" s="7"/>
      <c r="T18" s="31" t="s">
        <v>29</v>
      </c>
      <c r="U18" s="2">
        <f>_xlfn.XLOOKUP(J18,Catalogo!A:A,Catalogo!B:B)</f>
        <v>388.99</v>
      </c>
      <c r="V18" s="2">
        <f t="shared" si="4"/>
        <v>0</v>
      </c>
      <c r="W18" s="2">
        <f t="shared" si="0"/>
        <v>0</v>
      </c>
      <c r="X18" s="20"/>
      <c r="Y18" s="20"/>
      <c r="Z18" s="20"/>
      <c r="AA18" s="20"/>
      <c r="AB18" s="20"/>
      <c r="AC18" s="20"/>
      <c r="AD18" s="20">
        <v>0</v>
      </c>
      <c r="AE18" s="20">
        <v>0</v>
      </c>
      <c r="AF18" s="20"/>
      <c r="AG18" s="2">
        <f t="shared" si="5"/>
        <v>0</v>
      </c>
      <c r="AH18" s="20"/>
      <c r="AI18" s="20"/>
      <c r="AJ18" s="20"/>
      <c r="AK18" s="20"/>
      <c r="AL18" s="20"/>
      <c r="AM18" s="20"/>
      <c r="AN18" s="20"/>
      <c r="AO18" s="20"/>
      <c r="AP18" s="20"/>
      <c r="AQ18" s="2"/>
      <c r="AR18" s="121"/>
      <c r="AS18" s="121"/>
      <c r="AT18" s="3"/>
      <c r="AU18" s="3"/>
      <c r="AV18" s="3"/>
      <c r="AW18" s="3"/>
      <c r="AX18" s="3"/>
      <c r="AY18" s="3"/>
      <c r="AZ18" s="3"/>
      <c r="BA18" s="3"/>
      <c r="BB18" s="3"/>
      <c r="BC18" s="16">
        <f t="shared" si="6"/>
        <v>0</v>
      </c>
    </row>
    <row r="19" spans="1:55" x14ac:dyDescent="0.3">
      <c r="A19" s="4" t="s">
        <v>0</v>
      </c>
      <c r="B19" s="5" t="s">
        <v>22</v>
      </c>
      <c r="C19" s="4" t="s">
        <v>23</v>
      </c>
      <c r="D19" s="4"/>
      <c r="E19" s="4" t="s">
        <v>33</v>
      </c>
      <c r="F19" s="4" t="s">
        <v>641</v>
      </c>
      <c r="G19" s="4">
        <v>1</v>
      </c>
      <c r="H19" s="4" t="s">
        <v>25</v>
      </c>
      <c r="I19" s="4" t="s">
        <v>26</v>
      </c>
      <c r="J19" s="5" t="s">
        <v>44</v>
      </c>
      <c r="K19" s="4">
        <v>58</v>
      </c>
      <c r="L19" s="4">
        <v>58</v>
      </c>
      <c r="M19" s="4">
        <v>58</v>
      </c>
      <c r="N19" s="5">
        <f t="shared" si="16"/>
        <v>0</v>
      </c>
      <c r="O19" s="110"/>
      <c r="P19" s="110"/>
      <c r="Q19" s="4" t="s">
        <v>28</v>
      </c>
      <c r="R19" s="7">
        <v>45418</v>
      </c>
      <c r="S19" s="7">
        <v>45418</v>
      </c>
      <c r="T19" s="31">
        <v>45418</v>
      </c>
      <c r="U19" s="2">
        <f>_xlfn.XLOOKUP(J19,Catalogo!A:A,Catalogo!B:B)</f>
        <v>388.99</v>
      </c>
      <c r="V19" s="2">
        <f t="shared" si="4"/>
        <v>22561.420000000002</v>
      </c>
      <c r="W19" s="2">
        <f t="shared" si="0"/>
        <v>1880.1183333333336</v>
      </c>
      <c r="X19" s="20"/>
      <c r="Y19" s="20">
        <f t="shared" ref="Y19:Y28" si="18">W19/31*(($Y$1-R19)+1)</f>
        <v>1576.8734408602152</v>
      </c>
      <c r="Z19" s="20">
        <f t="shared" ref="Z19:AF29" si="19">$W19</f>
        <v>1880.1183333333336</v>
      </c>
      <c r="AA19" s="20">
        <f t="shared" si="19"/>
        <v>1880.1183333333336</v>
      </c>
      <c r="AB19" s="20">
        <f t="shared" si="19"/>
        <v>1880.1183333333336</v>
      </c>
      <c r="AC19" s="20">
        <f t="shared" si="19"/>
        <v>1880.1183333333336</v>
      </c>
      <c r="AD19" s="20">
        <f t="shared" si="19"/>
        <v>1880.1183333333336</v>
      </c>
      <c r="AE19" s="20">
        <f t="shared" si="19"/>
        <v>1880.1183333333336</v>
      </c>
      <c r="AF19" s="20">
        <f t="shared" si="19"/>
        <v>1880.1183333333336</v>
      </c>
      <c r="AG19" s="2">
        <f t="shared" si="5"/>
        <v>14737.701774193551</v>
      </c>
      <c r="AH19" s="20"/>
      <c r="AI19" s="20">
        <f>$W19/31*(($AI$1-$T19)+1)</f>
        <v>1576.8734408602152</v>
      </c>
      <c r="AJ19" s="20">
        <f t="shared" ref="AJ19:AP19" si="20">$W19</f>
        <v>1880.1183333333336</v>
      </c>
      <c r="AK19" s="20">
        <f t="shared" si="20"/>
        <v>1880.1183333333336</v>
      </c>
      <c r="AL19" s="20">
        <f t="shared" si="20"/>
        <v>1880.1183333333336</v>
      </c>
      <c r="AM19" s="20">
        <f t="shared" si="20"/>
        <v>1880.1183333333336</v>
      </c>
      <c r="AN19" s="20">
        <f t="shared" si="20"/>
        <v>1880.1183333333336</v>
      </c>
      <c r="AO19" s="20">
        <f t="shared" si="20"/>
        <v>1880.1183333333336</v>
      </c>
      <c r="AP19" s="20">
        <f t="shared" si="20"/>
        <v>1880.1183333333336</v>
      </c>
      <c r="AQ19" s="2">
        <f>SUM(AH19:AP19)</f>
        <v>14737.701774193551</v>
      </c>
      <c r="AR19" s="121"/>
      <c r="AS19" s="121"/>
      <c r="AT19" s="3"/>
      <c r="AU19" s="16">
        <f>(($U19*$L19)/12)/31*(($AU$1-$S19)+1)</f>
        <v>1576.8734408602152</v>
      </c>
      <c r="AV19" s="16">
        <f t="shared" ref="AV19:BB22" si="21">($U19*$L19)/12</f>
        <v>1880.1183333333336</v>
      </c>
      <c r="AW19" s="16">
        <f t="shared" si="21"/>
        <v>1880.1183333333336</v>
      </c>
      <c r="AX19" s="16">
        <f t="shared" si="21"/>
        <v>1880.1183333333336</v>
      </c>
      <c r="AY19" s="16">
        <f t="shared" si="21"/>
        <v>1880.1183333333336</v>
      </c>
      <c r="AZ19" s="16">
        <f t="shared" si="21"/>
        <v>1880.1183333333336</v>
      </c>
      <c r="BA19" s="16">
        <f t="shared" si="21"/>
        <v>1880.1183333333336</v>
      </c>
      <c r="BB19" s="16">
        <f t="shared" si="21"/>
        <v>1880.1183333333336</v>
      </c>
      <c r="BC19" s="16">
        <f t="shared" si="6"/>
        <v>14737.701774193551</v>
      </c>
    </row>
    <row r="20" spans="1:55" x14ac:dyDescent="0.3">
      <c r="A20" s="5" t="s">
        <v>0</v>
      </c>
      <c r="B20" s="5" t="s">
        <v>22</v>
      </c>
      <c r="C20" s="5" t="s">
        <v>23</v>
      </c>
      <c r="D20" s="5"/>
      <c r="E20" s="5" t="s">
        <v>34</v>
      </c>
      <c r="F20" s="5" t="s">
        <v>642</v>
      </c>
      <c r="G20" s="5">
        <v>1</v>
      </c>
      <c r="H20" s="5" t="s">
        <v>25</v>
      </c>
      <c r="I20" s="5" t="s">
        <v>26</v>
      </c>
      <c r="J20" s="5" t="s">
        <v>44</v>
      </c>
      <c r="K20" s="5">
        <v>43</v>
      </c>
      <c r="L20" s="5">
        <v>43</v>
      </c>
      <c r="M20" s="5">
        <v>0</v>
      </c>
      <c r="N20" s="5">
        <f t="shared" si="16"/>
        <v>43</v>
      </c>
      <c r="O20" s="110"/>
      <c r="P20" s="110"/>
      <c r="Q20" s="5" t="s">
        <v>28</v>
      </c>
      <c r="R20" s="7">
        <v>45414</v>
      </c>
      <c r="S20" s="7">
        <v>45414</v>
      </c>
      <c r="T20" s="31" t="s">
        <v>29</v>
      </c>
      <c r="U20" s="2">
        <f>_xlfn.XLOOKUP(J20,Catalogo!A:A,Catalogo!B:B)</f>
        <v>388.99</v>
      </c>
      <c r="V20" s="2">
        <f t="shared" si="4"/>
        <v>16726.57</v>
      </c>
      <c r="W20" s="2">
        <f t="shared" si="0"/>
        <v>1393.8808333333334</v>
      </c>
      <c r="X20" s="20"/>
      <c r="Y20" s="20">
        <f t="shared" si="18"/>
        <v>1348.9169354838712</v>
      </c>
      <c r="Z20" s="20">
        <f t="shared" si="19"/>
        <v>1393.8808333333334</v>
      </c>
      <c r="AA20" s="20">
        <f t="shared" si="19"/>
        <v>1393.8808333333334</v>
      </c>
      <c r="AB20" s="20">
        <f t="shared" si="19"/>
        <v>1393.8808333333334</v>
      </c>
      <c r="AC20" s="20">
        <f t="shared" si="19"/>
        <v>1393.8808333333334</v>
      </c>
      <c r="AD20" s="20">
        <f t="shared" si="19"/>
        <v>1393.8808333333334</v>
      </c>
      <c r="AE20" s="20">
        <f t="shared" si="19"/>
        <v>1393.8808333333334</v>
      </c>
      <c r="AF20" s="20">
        <f t="shared" si="19"/>
        <v>1393.8808333333334</v>
      </c>
      <c r="AG20" s="2">
        <f t="shared" si="5"/>
        <v>11106.082768817203</v>
      </c>
      <c r="AH20" s="20"/>
      <c r="AI20" s="20"/>
      <c r="AJ20" s="20"/>
      <c r="AK20" s="20"/>
      <c r="AL20" s="20"/>
      <c r="AM20" s="20"/>
      <c r="AN20" s="20"/>
      <c r="AO20" s="20"/>
      <c r="AP20" s="20"/>
      <c r="AQ20" s="2">
        <v>0</v>
      </c>
      <c r="AR20" s="121"/>
      <c r="AS20" s="121"/>
      <c r="AT20" s="3"/>
      <c r="AU20" s="16">
        <f>(($U20*$L20)/12)/31*(($AU$1-$S20)+1)</f>
        <v>1348.9169354838712</v>
      </c>
      <c r="AV20" s="16">
        <f t="shared" si="21"/>
        <v>1393.8808333333334</v>
      </c>
      <c r="AW20" s="16">
        <f t="shared" si="21"/>
        <v>1393.8808333333334</v>
      </c>
      <c r="AX20" s="16">
        <f t="shared" si="21"/>
        <v>1393.8808333333334</v>
      </c>
      <c r="AY20" s="16">
        <f t="shared" si="21"/>
        <v>1393.8808333333334</v>
      </c>
      <c r="AZ20" s="16">
        <f t="shared" si="21"/>
        <v>1393.8808333333334</v>
      </c>
      <c r="BA20" s="16">
        <f t="shared" si="21"/>
        <v>1393.8808333333334</v>
      </c>
      <c r="BB20" s="16">
        <f t="shared" si="21"/>
        <v>1393.8808333333334</v>
      </c>
      <c r="BC20" s="16">
        <f t="shared" si="6"/>
        <v>11106.082768817203</v>
      </c>
    </row>
    <row r="21" spans="1:55" x14ac:dyDescent="0.3">
      <c r="A21" s="4" t="s">
        <v>0</v>
      </c>
      <c r="B21" s="5" t="s">
        <v>22</v>
      </c>
      <c r="C21" s="4" t="s">
        <v>23</v>
      </c>
      <c r="D21" s="4"/>
      <c r="E21" s="4" t="s">
        <v>35</v>
      </c>
      <c r="F21" s="4" t="s">
        <v>627</v>
      </c>
      <c r="G21" s="4">
        <v>1</v>
      </c>
      <c r="H21" s="4" t="s">
        <v>25</v>
      </c>
      <c r="I21" s="4" t="s">
        <v>26</v>
      </c>
      <c r="J21" s="5" t="s">
        <v>44</v>
      </c>
      <c r="K21" s="4">
        <v>44</v>
      </c>
      <c r="L21" s="4">
        <v>44</v>
      </c>
      <c r="M21" s="4">
        <v>44</v>
      </c>
      <c r="N21" s="5">
        <f t="shared" si="16"/>
        <v>0</v>
      </c>
      <c r="O21" s="110"/>
      <c r="P21" s="110"/>
      <c r="Q21" s="4" t="s">
        <v>28</v>
      </c>
      <c r="R21" s="7">
        <v>45418</v>
      </c>
      <c r="S21" s="7">
        <v>45418</v>
      </c>
      <c r="T21" s="70">
        <v>45418</v>
      </c>
      <c r="U21" s="2">
        <f>_xlfn.XLOOKUP(J21,Catalogo!A:A,Catalogo!B:B)</f>
        <v>388.99</v>
      </c>
      <c r="V21" s="2">
        <f t="shared" si="4"/>
        <v>17115.560000000001</v>
      </c>
      <c r="W21" s="2">
        <f t="shared" si="0"/>
        <v>1426.2966666666669</v>
      </c>
      <c r="X21" s="20"/>
      <c r="Y21" s="20">
        <f t="shared" si="18"/>
        <v>1196.2488172043013</v>
      </c>
      <c r="Z21" s="20">
        <f t="shared" si="19"/>
        <v>1426.2966666666669</v>
      </c>
      <c r="AA21" s="20">
        <f t="shared" si="19"/>
        <v>1426.2966666666669</v>
      </c>
      <c r="AB21" s="20">
        <f t="shared" si="19"/>
        <v>1426.2966666666669</v>
      </c>
      <c r="AC21" s="20">
        <f t="shared" si="19"/>
        <v>1426.2966666666669</v>
      </c>
      <c r="AD21" s="20">
        <f t="shared" si="19"/>
        <v>1426.2966666666669</v>
      </c>
      <c r="AE21" s="20">
        <f t="shared" si="19"/>
        <v>1426.2966666666669</v>
      </c>
      <c r="AF21" s="20">
        <f t="shared" si="19"/>
        <v>1426.2966666666669</v>
      </c>
      <c r="AG21" s="2">
        <f t="shared" si="5"/>
        <v>11180.325483870971</v>
      </c>
      <c r="AH21" s="20"/>
      <c r="AI21" s="20">
        <f t="shared" ref="AI21:AI28" si="22">$W21/31*(($AI$1-$T21)+1)</f>
        <v>1196.2488172043013</v>
      </c>
      <c r="AJ21" s="20">
        <f t="shared" ref="AJ21:AP29" si="23">$W21</f>
        <v>1426.2966666666669</v>
      </c>
      <c r="AK21" s="20">
        <f t="shared" si="23"/>
        <v>1426.2966666666669</v>
      </c>
      <c r="AL21" s="20">
        <f t="shared" si="23"/>
        <v>1426.2966666666669</v>
      </c>
      <c r="AM21" s="20">
        <f t="shared" si="23"/>
        <v>1426.2966666666669</v>
      </c>
      <c r="AN21" s="20">
        <f t="shared" si="23"/>
        <v>1426.2966666666669</v>
      </c>
      <c r="AO21" s="20">
        <f t="shared" si="23"/>
        <v>1426.2966666666669</v>
      </c>
      <c r="AP21" s="20">
        <f t="shared" si="23"/>
        <v>1426.2966666666669</v>
      </c>
      <c r="AQ21" s="2">
        <f t="shared" ref="AQ21:AQ28" si="24">SUM(AH21:AP21)</f>
        <v>11180.325483870971</v>
      </c>
      <c r="AR21" s="121"/>
      <c r="AS21" s="121"/>
      <c r="AT21" s="3"/>
      <c r="AU21" s="16">
        <f>(($U21*$L21)/12)/31*(($AU$1-$S21)+1)</f>
        <v>1196.2488172043013</v>
      </c>
      <c r="AV21" s="16">
        <f t="shared" si="21"/>
        <v>1426.2966666666669</v>
      </c>
      <c r="AW21" s="16">
        <f t="shared" si="21"/>
        <v>1426.2966666666669</v>
      </c>
      <c r="AX21" s="16">
        <f t="shared" si="21"/>
        <v>1426.2966666666669</v>
      </c>
      <c r="AY21" s="16">
        <f t="shared" si="21"/>
        <v>1426.2966666666669</v>
      </c>
      <c r="AZ21" s="16">
        <f t="shared" si="21"/>
        <v>1426.2966666666669</v>
      </c>
      <c r="BA21" s="16">
        <f t="shared" si="21"/>
        <v>1426.2966666666669</v>
      </c>
      <c r="BB21" s="16">
        <f t="shared" si="21"/>
        <v>1426.2966666666669</v>
      </c>
      <c r="BC21" s="16">
        <f t="shared" si="6"/>
        <v>11180.325483870971</v>
      </c>
    </row>
    <row r="22" spans="1:55" x14ac:dyDescent="0.3">
      <c r="A22" s="5" t="s">
        <v>0</v>
      </c>
      <c r="B22" s="5" t="s">
        <v>22</v>
      </c>
      <c r="C22" s="5" t="s">
        <v>23</v>
      </c>
      <c r="D22" s="5"/>
      <c r="E22" s="5" t="s">
        <v>36</v>
      </c>
      <c r="F22" s="5" t="s">
        <v>628</v>
      </c>
      <c r="G22" s="5">
        <v>1</v>
      </c>
      <c r="H22" s="5" t="s">
        <v>25</v>
      </c>
      <c r="I22" s="5" t="s">
        <v>26</v>
      </c>
      <c r="J22" s="5" t="s">
        <v>44</v>
      </c>
      <c r="K22" s="5">
        <v>35</v>
      </c>
      <c r="L22" s="8">
        <v>35</v>
      </c>
      <c r="M22" s="5">
        <v>35</v>
      </c>
      <c r="N22" s="5">
        <f t="shared" si="16"/>
        <v>0</v>
      </c>
      <c r="O22" s="110"/>
      <c r="P22" s="110"/>
      <c r="Q22" s="5" t="s">
        <v>28</v>
      </c>
      <c r="R22" s="7">
        <v>45418</v>
      </c>
      <c r="S22" s="14">
        <v>45513</v>
      </c>
      <c r="T22" s="31">
        <v>45418</v>
      </c>
      <c r="U22" s="2">
        <f>_xlfn.XLOOKUP(J22,Catalogo!A:A,Catalogo!B:B)</f>
        <v>388.99</v>
      </c>
      <c r="V22" s="2">
        <f t="shared" si="4"/>
        <v>13614.65</v>
      </c>
      <c r="W22" s="2">
        <f t="shared" si="0"/>
        <v>1134.5541666666666</v>
      </c>
      <c r="X22" s="20"/>
      <c r="Y22" s="20">
        <f t="shared" si="18"/>
        <v>951.56155913978478</v>
      </c>
      <c r="Z22" s="20">
        <f t="shared" si="19"/>
        <v>1134.5541666666666</v>
      </c>
      <c r="AA22" s="20">
        <f t="shared" si="19"/>
        <v>1134.5541666666666</v>
      </c>
      <c r="AB22" s="20">
        <f t="shared" si="19"/>
        <v>1134.5541666666666</v>
      </c>
      <c r="AC22" s="20">
        <f t="shared" si="19"/>
        <v>1134.5541666666666</v>
      </c>
      <c r="AD22" s="20">
        <f t="shared" si="19"/>
        <v>1134.5541666666666</v>
      </c>
      <c r="AE22" s="20">
        <f t="shared" si="19"/>
        <v>1134.5541666666666</v>
      </c>
      <c r="AF22" s="20">
        <f t="shared" si="19"/>
        <v>1134.5541666666666</v>
      </c>
      <c r="AG22" s="2">
        <f t="shared" si="5"/>
        <v>8893.4407258064512</v>
      </c>
      <c r="AH22" s="20"/>
      <c r="AI22" s="20">
        <f t="shared" si="22"/>
        <v>951.56155913978478</v>
      </c>
      <c r="AJ22" s="20">
        <f t="shared" si="23"/>
        <v>1134.5541666666666</v>
      </c>
      <c r="AK22" s="20">
        <f t="shared" si="23"/>
        <v>1134.5541666666666</v>
      </c>
      <c r="AL22" s="20">
        <f t="shared" si="23"/>
        <v>1134.5541666666666</v>
      </c>
      <c r="AM22" s="20">
        <f t="shared" si="23"/>
        <v>1134.5541666666666</v>
      </c>
      <c r="AN22" s="20">
        <f t="shared" si="23"/>
        <v>1134.5541666666666</v>
      </c>
      <c r="AO22" s="20">
        <f t="shared" si="23"/>
        <v>1134.5541666666666</v>
      </c>
      <c r="AP22" s="20">
        <f t="shared" si="23"/>
        <v>1134.5541666666666</v>
      </c>
      <c r="AQ22" s="2">
        <f t="shared" si="24"/>
        <v>8893.4407258064512</v>
      </c>
      <c r="AR22" s="121"/>
      <c r="AS22" s="121"/>
      <c r="AT22" s="3"/>
      <c r="AU22" s="3"/>
      <c r="AV22" s="3"/>
      <c r="AW22" s="3"/>
      <c r="AX22" s="16">
        <f>(($U22*$L22)/12)/31*(($AX$1-$S22)+1)</f>
        <v>841.76599462365584</v>
      </c>
      <c r="AY22" s="16">
        <f t="shared" si="21"/>
        <v>1134.5541666666666</v>
      </c>
      <c r="AZ22" s="16">
        <f t="shared" si="21"/>
        <v>1134.5541666666666</v>
      </c>
      <c r="BA22" s="16">
        <f t="shared" si="21"/>
        <v>1134.5541666666666</v>
      </c>
      <c r="BB22" s="16">
        <f t="shared" si="21"/>
        <v>1134.5541666666666</v>
      </c>
      <c r="BC22" s="16">
        <f t="shared" si="6"/>
        <v>5379.9826612903225</v>
      </c>
    </row>
    <row r="23" spans="1:55" x14ac:dyDescent="0.3">
      <c r="A23" s="4" t="s">
        <v>0</v>
      </c>
      <c r="B23" s="5" t="s">
        <v>22</v>
      </c>
      <c r="C23" s="4" t="s">
        <v>23</v>
      </c>
      <c r="D23" s="4"/>
      <c r="E23" s="4" t="s">
        <v>37</v>
      </c>
      <c r="F23" s="13" t="s">
        <v>629</v>
      </c>
      <c r="G23" s="4">
        <v>1</v>
      </c>
      <c r="H23" s="4" t="s">
        <v>25</v>
      </c>
      <c r="I23" s="4" t="s">
        <v>26</v>
      </c>
      <c r="J23" s="5" t="s">
        <v>44</v>
      </c>
      <c r="K23" s="4">
        <v>44</v>
      </c>
      <c r="L23" s="4">
        <v>44</v>
      </c>
      <c r="M23" s="4">
        <v>44</v>
      </c>
      <c r="N23" s="5">
        <f t="shared" si="16"/>
        <v>0</v>
      </c>
      <c r="O23" s="110"/>
      <c r="P23" s="110"/>
      <c r="Q23" s="4" t="s">
        <v>28</v>
      </c>
      <c r="R23" s="7">
        <v>45418</v>
      </c>
      <c r="S23" s="7">
        <v>45418</v>
      </c>
      <c r="T23" s="31">
        <v>45418</v>
      </c>
      <c r="U23" s="2">
        <f>_xlfn.XLOOKUP(J23,Catalogo!A:A,Catalogo!B:B)</f>
        <v>388.99</v>
      </c>
      <c r="V23" s="2">
        <f t="shared" si="4"/>
        <v>17115.560000000001</v>
      </c>
      <c r="W23" s="2">
        <f t="shared" si="0"/>
        <v>1426.2966666666669</v>
      </c>
      <c r="X23" s="20"/>
      <c r="Y23" s="20">
        <f t="shared" si="18"/>
        <v>1196.2488172043013</v>
      </c>
      <c r="Z23" s="20">
        <f t="shared" si="19"/>
        <v>1426.2966666666669</v>
      </c>
      <c r="AA23" s="20">
        <f t="shared" si="19"/>
        <v>1426.2966666666669</v>
      </c>
      <c r="AB23" s="20">
        <f t="shared" si="19"/>
        <v>1426.2966666666669</v>
      </c>
      <c r="AC23" s="20">
        <f t="shared" si="19"/>
        <v>1426.2966666666669</v>
      </c>
      <c r="AD23" s="20">
        <f t="shared" si="19"/>
        <v>1426.2966666666669</v>
      </c>
      <c r="AE23" s="20">
        <f t="shared" si="19"/>
        <v>1426.2966666666669</v>
      </c>
      <c r="AF23" s="20">
        <f t="shared" si="19"/>
        <v>1426.2966666666669</v>
      </c>
      <c r="AG23" s="2">
        <f t="shared" si="5"/>
        <v>11180.325483870971</v>
      </c>
      <c r="AH23" s="20"/>
      <c r="AI23" s="20">
        <f t="shared" si="22"/>
        <v>1196.2488172043013</v>
      </c>
      <c r="AJ23" s="20">
        <f t="shared" si="23"/>
        <v>1426.2966666666669</v>
      </c>
      <c r="AK23" s="20">
        <f t="shared" si="23"/>
        <v>1426.2966666666669</v>
      </c>
      <c r="AL23" s="20">
        <f t="shared" si="23"/>
        <v>1426.2966666666669</v>
      </c>
      <c r="AM23" s="20">
        <f t="shared" si="23"/>
        <v>1426.2966666666669</v>
      </c>
      <c r="AN23" s="20">
        <f t="shared" si="23"/>
        <v>1426.2966666666669</v>
      </c>
      <c r="AO23" s="20">
        <f t="shared" si="23"/>
        <v>1426.2966666666669</v>
      </c>
      <c r="AP23" s="20">
        <f t="shared" si="23"/>
        <v>1426.2966666666669</v>
      </c>
      <c r="AQ23" s="2">
        <f t="shared" si="24"/>
        <v>11180.325483870971</v>
      </c>
      <c r="AR23" s="121"/>
      <c r="AS23" s="121"/>
      <c r="AT23" s="3"/>
      <c r="AU23" s="16">
        <f t="shared" ref="AU23:AU28" si="25">(($U23*$L23)/12)/31*(($AU$1-$S23)+1)</f>
        <v>1196.2488172043013</v>
      </c>
      <c r="AV23" s="16">
        <f t="shared" ref="AV23:BB28" si="26">($U23*$L23)/12</f>
        <v>1426.2966666666669</v>
      </c>
      <c r="AW23" s="16">
        <f t="shared" si="26"/>
        <v>1426.2966666666669</v>
      </c>
      <c r="AX23" s="16">
        <f t="shared" si="26"/>
        <v>1426.2966666666669</v>
      </c>
      <c r="AY23" s="16">
        <f t="shared" si="26"/>
        <v>1426.2966666666669</v>
      </c>
      <c r="AZ23" s="16">
        <f t="shared" si="26"/>
        <v>1426.2966666666669</v>
      </c>
      <c r="BA23" s="16">
        <f t="shared" si="26"/>
        <v>1426.2966666666669</v>
      </c>
      <c r="BB23" s="16">
        <f t="shared" si="26"/>
        <v>1426.2966666666669</v>
      </c>
      <c r="BC23" s="16">
        <f t="shared" si="6"/>
        <v>11180.325483870971</v>
      </c>
    </row>
    <row r="24" spans="1:55" x14ac:dyDescent="0.3">
      <c r="A24" s="5" t="s">
        <v>0</v>
      </c>
      <c r="B24" s="5" t="s">
        <v>22</v>
      </c>
      <c r="C24" s="5" t="s">
        <v>23</v>
      </c>
      <c r="D24" s="5"/>
      <c r="E24" s="5" t="s">
        <v>38</v>
      </c>
      <c r="F24" s="8" t="s">
        <v>630</v>
      </c>
      <c r="G24" s="5">
        <v>1</v>
      </c>
      <c r="H24" s="5" t="s">
        <v>25</v>
      </c>
      <c r="I24" s="5" t="s">
        <v>26</v>
      </c>
      <c r="J24" s="5" t="s">
        <v>44</v>
      </c>
      <c r="K24" s="5">
        <v>38</v>
      </c>
      <c r="L24" s="5">
        <v>8</v>
      </c>
      <c r="M24" s="5">
        <v>38</v>
      </c>
      <c r="N24" s="5">
        <f t="shared" si="16"/>
        <v>0</v>
      </c>
      <c r="O24" s="110"/>
      <c r="P24" s="110"/>
      <c r="Q24" s="5" t="s">
        <v>28</v>
      </c>
      <c r="R24" s="7">
        <v>45418</v>
      </c>
      <c r="S24" s="7">
        <v>45418</v>
      </c>
      <c r="T24" s="31">
        <v>45418</v>
      </c>
      <c r="U24" s="2">
        <f>_xlfn.XLOOKUP(J24,Catalogo!A:A,Catalogo!B:B)</f>
        <v>388.99</v>
      </c>
      <c r="V24" s="2">
        <f t="shared" si="4"/>
        <v>14781.62</v>
      </c>
      <c r="W24" s="2">
        <f t="shared" si="0"/>
        <v>1231.8016666666667</v>
      </c>
      <c r="X24" s="20"/>
      <c r="Y24" s="20">
        <f t="shared" si="18"/>
        <v>1033.1239784946235</v>
      </c>
      <c r="Z24" s="20">
        <f t="shared" si="19"/>
        <v>1231.8016666666667</v>
      </c>
      <c r="AA24" s="20">
        <f t="shared" si="19"/>
        <v>1231.8016666666667</v>
      </c>
      <c r="AB24" s="20">
        <f t="shared" si="19"/>
        <v>1231.8016666666667</v>
      </c>
      <c r="AC24" s="20">
        <f t="shared" si="19"/>
        <v>1231.8016666666667</v>
      </c>
      <c r="AD24" s="20">
        <f t="shared" si="19"/>
        <v>1231.8016666666667</v>
      </c>
      <c r="AE24" s="20">
        <f t="shared" si="19"/>
        <v>1231.8016666666667</v>
      </c>
      <c r="AF24" s="20">
        <f t="shared" si="19"/>
        <v>1231.8016666666667</v>
      </c>
      <c r="AG24" s="2">
        <f t="shared" si="5"/>
        <v>9655.7356451612886</v>
      </c>
      <c r="AH24" s="20"/>
      <c r="AI24" s="20">
        <f t="shared" si="22"/>
        <v>1033.1239784946235</v>
      </c>
      <c r="AJ24" s="20">
        <f t="shared" si="23"/>
        <v>1231.8016666666667</v>
      </c>
      <c r="AK24" s="20">
        <f t="shared" si="23"/>
        <v>1231.8016666666667</v>
      </c>
      <c r="AL24" s="20">
        <f t="shared" si="23"/>
        <v>1231.8016666666667</v>
      </c>
      <c r="AM24" s="20">
        <f t="shared" si="23"/>
        <v>1231.8016666666667</v>
      </c>
      <c r="AN24" s="20">
        <f t="shared" si="23"/>
        <v>1231.8016666666667</v>
      </c>
      <c r="AO24" s="20">
        <f t="shared" si="23"/>
        <v>1231.8016666666667</v>
      </c>
      <c r="AP24" s="20">
        <f t="shared" si="23"/>
        <v>1231.8016666666667</v>
      </c>
      <c r="AQ24" s="2">
        <f t="shared" si="24"/>
        <v>9655.7356451612886</v>
      </c>
      <c r="AR24" s="121"/>
      <c r="AS24" s="121"/>
      <c r="AT24" s="3"/>
      <c r="AU24" s="16">
        <f t="shared" si="25"/>
        <v>217.49978494623656</v>
      </c>
      <c r="AV24" s="16">
        <f t="shared" si="26"/>
        <v>259.32666666666665</v>
      </c>
      <c r="AW24" s="16">
        <f t="shared" si="26"/>
        <v>259.32666666666665</v>
      </c>
      <c r="AX24" s="16">
        <f t="shared" si="26"/>
        <v>259.32666666666665</v>
      </c>
      <c r="AY24" s="16">
        <f t="shared" si="26"/>
        <v>259.32666666666665</v>
      </c>
      <c r="AZ24" s="16">
        <f t="shared" si="26"/>
        <v>259.32666666666665</v>
      </c>
      <c r="BA24" s="16">
        <f t="shared" si="26"/>
        <v>259.32666666666665</v>
      </c>
      <c r="BB24" s="16">
        <f t="shared" si="26"/>
        <v>259.32666666666665</v>
      </c>
      <c r="BC24" s="16">
        <f t="shared" si="6"/>
        <v>2032.786451612903</v>
      </c>
    </row>
    <row r="25" spans="1:55" x14ac:dyDescent="0.3">
      <c r="A25" s="4" t="s">
        <v>0</v>
      </c>
      <c r="B25" s="5" t="s">
        <v>22</v>
      </c>
      <c r="C25" s="4" t="s">
        <v>23</v>
      </c>
      <c r="D25" s="4"/>
      <c r="E25" s="4" t="s">
        <v>39</v>
      </c>
      <c r="F25" s="13" t="s">
        <v>631</v>
      </c>
      <c r="G25" s="4">
        <v>1</v>
      </c>
      <c r="H25" s="4" t="s">
        <v>25</v>
      </c>
      <c r="I25" s="4" t="s">
        <v>26</v>
      </c>
      <c r="J25" s="5" t="s">
        <v>44</v>
      </c>
      <c r="K25" s="4">
        <v>40</v>
      </c>
      <c r="L25" s="4">
        <v>40</v>
      </c>
      <c r="M25" s="4">
        <v>40</v>
      </c>
      <c r="N25" s="5">
        <f t="shared" si="16"/>
        <v>0</v>
      </c>
      <c r="O25" s="110"/>
      <c r="P25" s="110"/>
      <c r="Q25" s="4" t="s">
        <v>28</v>
      </c>
      <c r="R25" s="7">
        <v>45418</v>
      </c>
      <c r="S25" s="7">
        <v>45418</v>
      </c>
      <c r="T25" s="31">
        <v>45418</v>
      </c>
      <c r="U25" s="2">
        <f>_xlfn.XLOOKUP(J25,Catalogo!A:A,Catalogo!B:B)</f>
        <v>388.99</v>
      </c>
      <c r="V25" s="2">
        <f t="shared" si="4"/>
        <v>15559.6</v>
      </c>
      <c r="W25" s="2">
        <f t="shared" si="0"/>
        <v>1296.6333333333334</v>
      </c>
      <c r="X25" s="20"/>
      <c r="Y25" s="20">
        <f t="shared" si="18"/>
        <v>1087.4989247311828</v>
      </c>
      <c r="Z25" s="20">
        <f t="shared" si="19"/>
        <v>1296.6333333333334</v>
      </c>
      <c r="AA25" s="20">
        <f t="shared" si="19"/>
        <v>1296.6333333333334</v>
      </c>
      <c r="AB25" s="20">
        <f t="shared" si="19"/>
        <v>1296.6333333333334</v>
      </c>
      <c r="AC25" s="20">
        <f t="shared" si="19"/>
        <v>1296.6333333333334</v>
      </c>
      <c r="AD25" s="20">
        <f t="shared" si="19"/>
        <v>1296.6333333333334</v>
      </c>
      <c r="AE25" s="20">
        <f t="shared" si="19"/>
        <v>1296.6333333333334</v>
      </c>
      <c r="AF25" s="20">
        <f t="shared" si="19"/>
        <v>1296.6333333333334</v>
      </c>
      <c r="AG25" s="2">
        <f t="shared" si="5"/>
        <v>10163.932258064517</v>
      </c>
      <c r="AH25" s="20"/>
      <c r="AI25" s="20">
        <f t="shared" si="22"/>
        <v>1087.4989247311828</v>
      </c>
      <c r="AJ25" s="20">
        <f t="shared" si="23"/>
        <v>1296.6333333333334</v>
      </c>
      <c r="AK25" s="20">
        <f t="shared" si="23"/>
        <v>1296.6333333333334</v>
      </c>
      <c r="AL25" s="20">
        <f t="shared" si="23"/>
        <v>1296.6333333333334</v>
      </c>
      <c r="AM25" s="20">
        <f t="shared" si="23"/>
        <v>1296.6333333333334</v>
      </c>
      <c r="AN25" s="20">
        <f t="shared" si="23"/>
        <v>1296.6333333333334</v>
      </c>
      <c r="AO25" s="20">
        <f t="shared" si="23"/>
        <v>1296.6333333333334</v>
      </c>
      <c r="AP25" s="20">
        <f t="shared" si="23"/>
        <v>1296.6333333333334</v>
      </c>
      <c r="AQ25" s="2">
        <f t="shared" si="24"/>
        <v>10163.932258064517</v>
      </c>
      <c r="AR25" s="121"/>
      <c r="AS25" s="121"/>
      <c r="AT25" s="3"/>
      <c r="AU25" s="16">
        <f t="shared" si="25"/>
        <v>1087.4989247311828</v>
      </c>
      <c r="AV25" s="16">
        <f t="shared" si="26"/>
        <v>1296.6333333333334</v>
      </c>
      <c r="AW25" s="16">
        <f t="shared" si="26"/>
        <v>1296.6333333333334</v>
      </c>
      <c r="AX25" s="16">
        <f t="shared" si="26"/>
        <v>1296.6333333333334</v>
      </c>
      <c r="AY25" s="16">
        <f t="shared" si="26"/>
        <v>1296.6333333333334</v>
      </c>
      <c r="AZ25" s="16">
        <f t="shared" si="26"/>
        <v>1296.6333333333334</v>
      </c>
      <c r="BA25" s="16">
        <f t="shared" si="26"/>
        <v>1296.6333333333334</v>
      </c>
      <c r="BB25" s="16">
        <f t="shared" si="26"/>
        <v>1296.6333333333334</v>
      </c>
      <c r="BC25" s="16">
        <f t="shared" si="6"/>
        <v>10163.932258064517</v>
      </c>
    </row>
    <row r="26" spans="1:55" x14ac:dyDescent="0.3">
      <c r="A26" s="5" t="s">
        <v>0</v>
      </c>
      <c r="B26" s="5" t="s">
        <v>22</v>
      </c>
      <c r="C26" s="5" t="s">
        <v>23</v>
      </c>
      <c r="D26" s="5"/>
      <c r="E26" s="5" t="s">
        <v>40</v>
      </c>
      <c r="F26" s="8" t="s">
        <v>633</v>
      </c>
      <c r="G26" s="5">
        <v>1</v>
      </c>
      <c r="H26" s="5" t="s">
        <v>25</v>
      </c>
      <c r="I26" s="5" t="s">
        <v>26</v>
      </c>
      <c r="J26" s="5" t="s">
        <v>44</v>
      </c>
      <c r="K26" s="5">
        <v>79</v>
      </c>
      <c r="L26" s="5">
        <v>79</v>
      </c>
      <c r="M26" s="5">
        <v>79</v>
      </c>
      <c r="N26" s="5">
        <f t="shared" si="16"/>
        <v>0</v>
      </c>
      <c r="O26" s="110"/>
      <c r="P26" s="110"/>
      <c r="Q26" s="5" t="s">
        <v>28</v>
      </c>
      <c r="R26" s="7">
        <v>45418</v>
      </c>
      <c r="S26" s="7">
        <v>45418</v>
      </c>
      <c r="T26" s="31">
        <v>45418</v>
      </c>
      <c r="U26" s="2">
        <f>_xlfn.XLOOKUP(J26,Catalogo!A:A,Catalogo!B:B)</f>
        <v>388.99</v>
      </c>
      <c r="V26" s="2">
        <f t="shared" si="4"/>
        <v>30730.21</v>
      </c>
      <c r="W26" s="2">
        <f t="shared" si="0"/>
        <v>2560.8508333333334</v>
      </c>
      <c r="X26" s="20"/>
      <c r="Y26" s="20">
        <f t="shared" si="18"/>
        <v>2147.8103763440859</v>
      </c>
      <c r="Z26" s="20">
        <f t="shared" si="19"/>
        <v>2560.8508333333334</v>
      </c>
      <c r="AA26" s="20">
        <f t="shared" si="19"/>
        <v>2560.8508333333334</v>
      </c>
      <c r="AB26" s="20">
        <f t="shared" si="19"/>
        <v>2560.8508333333334</v>
      </c>
      <c r="AC26" s="20">
        <f t="shared" si="19"/>
        <v>2560.8508333333334</v>
      </c>
      <c r="AD26" s="20">
        <f t="shared" si="19"/>
        <v>2560.8508333333334</v>
      </c>
      <c r="AE26" s="20">
        <f t="shared" si="19"/>
        <v>2560.8508333333334</v>
      </c>
      <c r="AF26" s="20">
        <f t="shared" si="19"/>
        <v>2560.8508333333334</v>
      </c>
      <c r="AG26" s="2">
        <f t="shared" si="5"/>
        <v>20073.766209677422</v>
      </c>
      <c r="AH26" s="20"/>
      <c r="AI26" s="20">
        <f t="shared" si="22"/>
        <v>2147.8103763440859</v>
      </c>
      <c r="AJ26" s="20">
        <f t="shared" si="23"/>
        <v>2560.8508333333334</v>
      </c>
      <c r="AK26" s="20">
        <f t="shared" si="23"/>
        <v>2560.8508333333334</v>
      </c>
      <c r="AL26" s="20">
        <f t="shared" si="23"/>
        <v>2560.8508333333334</v>
      </c>
      <c r="AM26" s="20">
        <f t="shared" si="23"/>
        <v>2560.8508333333334</v>
      </c>
      <c r="AN26" s="20">
        <f t="shared" si="23"/>
        <v>2560.8508333333334</v>
      </c>
      <c r="AO26" s="20">
        <f t="shared" si="23"/>
        <v>2560.8508333333334</v>
      </c>
      <c r="AP26" s="20">
        <f t="shared" si="23"/>
        <v>2560.8508333333334</v>
      </c>
      <c r="AQ26" s="2">
        <f t="shared" si="24"/>
        <v>20073.766209677422</v>
      </c>
      <c r="AR26" s="121"/>
      <c r="AS26" s="121"/>
      <c r="AT26" s="3"/>
      <c r="AU26" s="16">
        <f t="shared" si="25"/>
        <v>2147.8103763440859</v>
      </c>
      <c r="AV26" s="16">
        <f t="shared" si="26"/>
        <v>2560.8508333333334</v>
      </c>
      <c r="AW26" s="16">
        <f t="shared" si="26"/>
        <v>2560.8508333333334</v>
      </c>
      <c r="AX26" s="16">
        <f t="shared" si="26"/>
        <v>2560.8508333333334</v>
      </c>
      <c r="AY26" s="16">
        <f t="shared" si="26"/>
        <v>2560.8508333333334</v>
      </c>
      <c r="AZ26" s="16">
        <f t="shared" si="26"/>
        <v>2560.8508333333334</v>
      </c>
      <c r="BA26" s="16">
        <f t="shared" si="26"/>
        <v>2560.8508333333334</v>
      </c>
      <c r="BB26" s="16">
        <f t="shared" si="26"/>
        <v>2560.8508333333334</v>
      </c>
      <c r="BC26" s="16">
        <f t="shared" si="6"/>
        <v>20073.766209677422</v>
      </c>
    </row>
    <row r="27" spans="1:55" x14ac:dyDescent="0.3">
      <c r="A27" s="4" t="s">
        <v>0</v>
      </c>
      <c r="B27" s="5" t="s">
        <v>22</v>
      </c>
      <c r="C27" s="4" t="s">
        <v>23</v>
      </c>
      <c r="D27" s="4"/>
      <c r="E27" s="4" t="s">
        <v>41</v>
      </c>
      <c r="F27" s="13" t="s">
        <v>634</v>
      </c>
      <c r="G27" s="4">
        <v>1</v>
      </c>
      <c r="H27" s="4" t="s">
        <v>25</v>
      </c>
      <c r="I27" s="4" t="s">
        <v>26</v>
      </c>
      <c r="J27" s="5" t="s">
        <v>44</v>
      </c>
      <c r="K27" s="4">
        <v>79</v>
      </c>
      <c r="L27" s="4">
        <v>79</v>
      </c>
      <c r="M27" s="4">
        <v>79</v>
      </c>
      <c r="N27" s="5">
        <f t="shared" si="16"/>
        <v>0</v>
      </c>
      <c r="O27" s="110"/>
      <c r="P27" s="110"/>
      <c r="Q27" s="4" t="s">
        <v>28</v>
      </c>
      <c r="R27" s="7">
        <v>45418</v>
      </c>
      <c r="S27" s="7">
        <v>45418</v>
      </c>
      <c r="T27" s="31">
        <v>45418</v>
      </c>
      <c r="U27" s="2">
        <f>_xlfn.XLOOKUP(J27,Catalogo!A:A,Catalogo!B:B)</f>
        <v>388.99</v>
      </c>
      <c r="V27" s="2">
        <f t="shared" si="4"/>
        <v>30730.21</v>
      </c>
      <c r="W27" s="2">
        <f t="shared" si="0"/>
        <v>2560.8508333333334</v>
      </c>
      <c r="X27" s="20"/>
      <c r="Y27" s="20">
        <f t="shared" si="18"/>
        <v>2147.8103763440859</v>
      </c>
      <c r="Z27" s="20">
        <f t="shared" si="19"/>
        <v>2560.8508333333334</v>
      </c>
      <c r="AA27" s="20">
        <f t="shared" si="19"/>
        <v>2560.8508333333334</v>
      </c>
      <c r="AB27" s="20">
        <f t="shared" si="19"/>
        <v>2560.8508333333334</v>
      </c>
      <c r="AC27" s="20">
        <f t="shared" si="19"/>
        <v>2560.8508333333334</v>
      </c>
      <c r="AD27" s="20">
        <f t="shared" si="19"/>
        <v>2560.8508333333334</v>
      </c>
      <c r="AE27" s="20">
        <f t="shared" si="19"/>
        <v>2560.8508333333334</v>
      </c>
      <c r="AF27" s="20">
        <f t="shared" si="19"/>
        <v>2560.8508333333334</v>
      </c>
      <c r="AG27" s="2">
        <f t="shared" si="5"/>
        <v>20073.766209677422</v>
      </c>
      <c r="AH27" s="20"/>
      <c r="AI27" s="20">
        <f t="shared" si="22"/>
        <v>2147.8103763440859</v>
      </c>
      <c r="AJ27" s="20">
        <f t="shared" si="23"/>
        <v>2560.8508333333334</v>
      </c>
      <c r="AK27" s="20">
        <f t="shared" si="23"/>
        <v>2560.8508333333334</v>
      </c>
      <c r="AL27" s="20">
        <f t="shared" si="23"/>
        <v>2560.8508333333334</v>
      </c>
      <c r="AM27" s="20">
        <f t="shared" si="23"/>
        <v>2560.8508333333334</v>
      </c>
      <c r="AN27" s="20">
        <f t="shared" si="23"/>
        <v>2560.8508333333334</v>
      </c>
      <c r="AO27" s="20">
        <f t="shared" si="23"/>
        <v>2560.8508333333334</v>
      </c>
      <c r="AP27" s="20">
        <f t="shared" si="23"/>
        <v>2560.8508333333334</v>
      </c>
      <c r="AQ27" s="2">
        <f t="shared" si="24"/>
        <v>20073.766209677422</v>
      </c>
      <c r="AR27" s="121"/>
      <c r="AS27" s="121"/>
      <c r="AT27" s="3"/>
      <c r="AU27" s="16">
        <f t="shared" si="25"/>
        <v>2147.8103763440859</v>
      </c>
      <c r="AV27" s="16">
        <f t="shared" si="26"/>
        <v>2560.8508333333334</v>
      </c>
      <c r="AW27" s="16">
        <f t="shared" si="26"/>
        <v>2560.8508333333334</v>
      </c>
      <c r="AX27" s="16">
        <f t="shared" si="26"/>
        <v>2560.8508333333334</v>
      </c>
      <c r="AY27" s="16">
        <f t="shared" si="26"/>
        <v>2560.8508333333334</v>
      </c>
      <c r="AZ27" s="16">
        <f t="shared" si="26"/>
        <v>2560.8508333333334</v>
      </c>
      <c r="BA27" s="16">
        <f t="shared" si="26"/>
        <v>2560.8508333333334</v>
      </c>
      <c r="BB27" s="16">
        <f t="shared" si="26"/>
        <v>2560.8508333333334</v>
      </c>
      <c r="BC27" s="16">
        <f t="shared" si="6"/>
        <v>20073.766209677422</v>
      </c>
    </row>
    <row r="28" spans="1:55" x14ac:dyDescent="0.3">
      <c r="A28" s="5" t="s">
        <v>0</v>
      </c>
      <c r="B28" s="5" t="s">
        <v>22</v>
      </c>
      <c r="C28" s="5" t="s">
        <v>23</v>
      </c>
      <c r="D28" s="5"/>
      <c r="E28" s="5" t="s">
        <v>42</v>
      </c>
      <c r="F28" s="8" t="s">
        <v>635</v>
      </c>
      <c r="G28" s="5">
        <v>1</v>
      </c>
      <c r="H28" s="5" t="s">
        <v>25</v>
      </c>
      <c r="I28" s="5" t="s">
        <v>26</v>
      </c>
      <c r="J28" s="5" t="s">
        <v>44</v>
      </c>
      <c r="K28" s="5">
        <v>48</v>
      </c>
      <c r="L28" s="5">
        <v>48</v>
      </c>
      <c r="M28" s="5">
        <v>48</v>
      </c>
      <c r="N28" s="5">
        <f t="shared" si="16"/>
        <v>0</v>
      </c>
      <c r="O28" s="110"/>
      <c r="P28" s="110"/>
      <c r="Q28" s="5" t="s">
        <v>28</v>
      </c>
      <c r="R28" s="7">
        <v>45418</v>
      </c>
      <c r="S28" s="7">
        <v>45418</v>
      </c>
      <c r="T28" s="31">
        <v>45418</v>
      </c>
      <c r="U28" s="2">
        <f>_xlfn.XLOOKUP(J28,Catalogo!A:A,Catalogo!B:B)</f>
        <v>388.99</v>
      </c>
      <c r="V28" s="2">
        <f t="shared" si="4"/>
        <v>18671.52</v>
      </c>
      <c r="W28" s="2">
        <f t="shared" si="0"/>
        <v>1555.96</v>
      </c>
      <c r="X28" s="20"/>
      <c r="Y28" s="20">
        <f t="shared" si="18"/>
        <v>1304.9987096774194</v>
      </c>
      <c r="Z28" s="20">
        <f t="shared" si="19"/>
        <v>1555.96</v>
      </c>
      <c r="AA28" s="20">
        <f t="shared" si="19"/>
        <v>1555.96</v>
      </c>
      <c r="AB28" s="20">
        <f t="shared" si="19"/>
        <v>1555.96</v>
      </c>
      <c r="AC28" s="20">
        <f t="shared" si="19"/>
        <v>1555.96</v>
      </c>
      <c r="AD28" s="20">
        <f t="shared" si="19"/>
        <v>1555.96</v>
      </c>
      <c r="AE28" s="20">
        <f t="shared" si="19"/>
        <v>1555.96</v>
      </c>
      <c r="AF28" s="20">
        <f t="shared" si="19"/>
        <v>1555.96</v>
      </c>
      <c r="AG28" s="2">
        <f t="shared" si="5"/>
        <v>12196.718709677418</v>
      </c>
      <c r="AH28" s="20"/>
      <c r="AI28" s="20">
        <f t="shared" si="22"/>
        <v>1304.9987096774194</v>
      </c>
      <c r="AJ28" s="20">
        <f t="shared" si="23"/>
        <v>1555.96</v>
      </c>
      <c r="AK28" s="20">
        <f>$W28</f>
        <v>1555.96</v>
      </c>
      <c r="AL28" s="20">
        <f t="shared" si="23"/>
        <v>1555.96</v>
      </c>
      <c r="AM28" s="20">
        <f t="shared" si="23"/>
        <v>1555.96</v>
      </c>
      <c r="AN28" s="20">
        <f t="shared" si="23"/>
        <v>1555.96</v>
      </c>
      <c r="AO28" s="20">
        <f t="shared" si="23"/>
        <v>1555.96</v>
      </c>
      <c r="AP28" s="20">
        <f t="shared" si="23"/>
        <v>1555.96</v>
      </c>
      <c r="AQ28" s="2">
        <f t="shared" si="24"/>
        <v>12196.718709677418</v>
      </c>
      <c r="AR28" s="121"/>
      <c r="AS28" s="121"/>
      <c r="AT28" s="3"/>
      <c r="AU28" s="16">
        <f t="shared" si="25"/>
        <v>1304.9987096774194</v>
      </c>
      <c r="AV28" s="16">
        <f t="shared" si="26"/>
        <v>1555.96</v>
      </c>
      <c r="AW28" s="16">
        <f t="shared" si="26"/>
        <v>1555.96</v>
      </c>
      <c r="AX28" s="16">
        <f t="shared" si="26"/>
        <v>1555.96</v>
      </c>
      <c r="AY28" s="16">
        <f t="shared" si="26"/>
        <v>1555.96</v>
      </c>
      <c r="AZ28" s="16">
        <f t="shared" si="26"/>
        <v>1555.96</v>
      </c>
      <c r="BA28" s="16">
        <f t="shared" si="26"/>
        <v>1555.96</v>
      </c>
      <c r="BB28" s="16">
        <f t="shared" si="26"/>
        <v>1555.96</v>
      </c>
      <c r="BC28" s="16">
        <f t="shared" si="6"/>
        <v>12196.718709677418</v>
      </c>
    </row>
    <row r="29" spans="1:55" x14ac:dyDescent="0.3">
      <c r="A29" s="4" t="s">
        <v>0</v>
      </c>
      <c r="B29" s="5" t="s">
        <v>22</v>
      </c>
      <c r="C29" s="4" t="s">
        <v>23</v>
      </c>
      <c r="D29" s="4"/>
      <c r="E29" s="4" t="s">
        <v>43</v>
      </c>
      <c r="F29" s="13" t="s">
        <v>636</v>
      </c>
      <c r="G29" s="4">
        <v>1</v>
      </c>
      <c r="H29" s="4" t="s">
        <v>25</v>
      </c>
      <c r="I29" s="4" t="s">
        <v>26</v>
      </c>
      <c r="J29" s="5" t="s">
        <v>44</v>
      </c>
      <c r="K29" s="4">
        <v>147</v>
      </c>
      <c r="L29" s="4">
        <v>147</v>
      </c>
      <c r="M29" s="4">
        <v>147</v>
      </c>
      <c r="N29" s="5">
        <f t="shared" si="16"/>
        <v>0</v>
      </c>
      <c r="O29" s="110"/>
      <c r="P29" s="110"/>
      <c r="Q29" s="4" t="s">
        <v>28</v>
      </c>
      <c r="R29" s="7">
        <v>45476</v>
      </c>
      <c r="S29" s="25">
        <v>45638</v>
      </c>
      <c r="T29" s="31">
        <v>45476</v>
      </c>
      <c r="U29" s="2">
        <f>_xlfn.XLOOKUP(J29,Catalogo!A:A,Catalogo!B:B)</f>
        <v>388.99</v>
      </c>
      <c r="V29" s="2">
        <f t="shared" si="4"/>
        <v>57181.53</v>
      </c>
      <c r="W29" s="2">
        <f t="shared" si="0"/>
        <v>4765.1274999999996</v>
      </c>
      <c r="X29" s="20"/>
      <c r="Y29" s="20"/>
      <c r="Z29" s="20"/>
      <c r="AA29" s="20">
        <f>W29/31*(($AA$1-R29)+1)</f>
        <v>4457.6999193548381</v>
      </c>
      <c r="AB29" s="20">
        <f t="shared" si="19"/>
        <v>4765.1274999999996</v>
      </c>
      <c r="AC29" s="20">
        <f t="shared" si="19"/>
        <v>4765.1274999999996</v>
      </c>
      <c r="AD29" s="20">
        <f t="shared" si="19"/>
        <v>4765.1274999999996</v>
      </c>
      <c r="AE29" s="20">
        <f t="shared" si="19"/>
        <v>4765.1274999999996</v>
      </c>
      <c r="AF29" s="20">
        <f t="shared" si="19"/>
        <v>4765.1274999999996</v>
      </c>
      <c r="AG29" s="2">
        <f t="shared" si="5"/>
        <v>28283.337419354833</v>
      </c>
      <c r="AH29" s="20"/>
      <c r="AI29" s="20"/>
      <c r="AJ29" s="20"/>
      <c r="AK29" s="20">
        <f>$W29/31*(($AK$1-$T29)+1)</f>
        <v>4457.6999193548381</v>
      </c>
      <c r="AL29" s="20">
        <f t="shared" si="23"/>
        <v>4765.1274999999996</v>
      </c>
      <c r="AM29" s="20">
        <f t="shared" si="23"/>
        <v>4765.1274999999996</v>
      </c>
      <c r="AN29" s="20">
        <f t="shared" si="23"/>
        <v>4765.1274999999996</v>
      </c>
      <c r="AO29" s="20">
        <f t="shared" si="23"/>
        <v>4765.1274999999996</v>
      </c>
      <c r="AP29" s="20">
        <f t="shared" si="23"/>
        <v>4765.1274999999996</v>
      </c>
      <c r="AQ29" s="2">
        <f>SUM(AH29:AP29)</f>
        <v>28283.337419354833</v>
      </c>
      <c r="AR29" s="122"/>
      <c r="AS29" s="122"/>
      <c r="AT29" s="3"/>
      <c r="AU29" s="3"/>
      <c r="AV29" s="3"/>
      <c r="AW29" s="3"/>
      <c r="AX29" s="3"/>
      <c r="AY29" s="3"/>
      <c r="AZ29" s="3"/>
      <c r="BA29" s="3"/>
      <c r="BB29" s="16">
        <f>(($U29*L$15)/12)/31*(($BB$1-$S29)+1)</f>
        <v>3074.2758064516124</v>
      </c>
      <c r="BC29" s="16">
        <f t="shared" si="6"/>
        <v>3074.2758064516124</v>
      </c>
    </row>
    <row r="30" spans="1:55" s="1" customFormat="1" x14ac:dyDescent="0.3">
      <c r="A30" s="4" t="s">
        <v>0</v>
      </c>
      <c r="B30" s="5" t="s">
        <v>22</v>
      </c>
      <c r="C30" s="4" t="s">
        <v>23</v>
      </c>
      <c r="D30" s="4"/>
      <c r="E30" s="4" t="s">
        <v>45</v>
      </c>
      <c r="F30" s="4" t="s">
        <v>637</v>
      </c>
      <c r="G30" s="4">
        <v>1</v>
      </c>
      <c r="H30" s="4" t="s">
        <v>25</v>
      </c>
      <c r="I30" s="4" t="s">
        <v>26</v>
      </c>
      <c r="J30" s="5" t="s">
        <v>46</v>
      </c>
      <c r="K30" s="4">
        <v>4</v>
      </c>
      <c r="L30" s="4">
        <v>2</v>
      </c>
      <c r="M30" s="4">
        <v>0</v>
      </c>
      <c r="N30" s="4">
        <f>K30-M30</f>
        <v>4</v>
      </c>
      <c r="O30" s="110">
        <v>2</v>
      </c>
      <c r="P30" s="110">
        <v>2</v>
      </c>
      <c r="Q30" s="4" t="s">
        <v>28</v>
      </c>
      <c r="R30" s="28">
        <v>45530</v>
      </c>
      <c r="S30" s="14">
        <v>45513</v>
      </c>
      <c r="T30" s="32" t="s">
        <v>29</v>
      </c>
      <c r="U30" s="53">
        <f>_xlfn.XLOOKUP(J30,Catalogo!A:A,Catalogo!B:B)</f>
        <v>108.89</v>
      </c>
      <c r="V30" s="53">
        <f t="shared" si="4"/>
        <v>435.56</v>
      </c>
      <c r="W30" s="53">
        <f t="shared" si="0"/>
        <v>36.296666666666667</v>
      </c>
      <c r="X30" s="29"/>
      <c r="Y30" s="29"/>
      <c r="Z30" s="29"/>
      <c r="AA30" s="29"/>
      <c r="AB30" s="29">
        <f>W30/31*(($AB$1-R30)+1)</f>
        <v>7.0251612903225809</v>
      </c>
      <c r="AC30" s="29">
        <f>$W30</f>
        <v>36.296666666666667</v>
      </c>
      <c r="AD30" s="29">
        <f t="shared" ref="AD30:AF31" si="27">$W30</f>
        <v>36.296666666666667</v>
      </c>
      <c r="AE30" s="29">
        <f t="shared" si="27"/>
        <v>36.296666666666667</v>
      </c>
      <c r="AF30" s="29">
        <f t="shared" si="27"/>
        <v>36.296666666666667</v>
      </c>
      <c r="AG30" s="53">
        <f t="shared" si="5"/>
        <v>152.21182795698925</v>
      </c>
      <c r="AH30" s="29"/>
      <c r="AI30" s="29"/>
      <c r="AJ30" s="29"/>
      <c r="AK30" s="29"/>
      <c r="AL30" s="29"/>
      <c r="AM30" s="29"/>
      <c r="AN30" s="29"/>
      <c r="AO30" s="29"/>
      <c r="AP30" s="29"/>
      <c r="AQ30" s="53">
        <v>0</v>
      </c>
      <c r="AR30" s="30" t="e">
        <f>_xlfn.XLOOKUP(J30,#REF!,#REF!)</f>
        <v>#REF!</v>
      </c>
      <c r="AT30" s="4"/>
      <c r="AU30" s="4"/>
      <c r="AV30" s="4"/>
      <c r="AW30" s="4"/>
      <c r="AX30" s="16">
        <f>(($U30*$L30)/12)/31*(($AX$1-$S30)+1)</f>
        <v>13.46489247311828</v>
      </c>
      <c r="AY30" s="16">
        <f>($U30*$L30)/12</f>
        <v>18.148333333333333</v>
      </c>
      <c r="AZ30" s="16">
        <f>($U30*$L30)/12</f>
        <v>18.148333333333333</v>
      </c>
      <c r="BA30" s="16">
        <f>($U30*$L30)/12</f>
        <v>18.148333333333333</v>
      </c>
      <c r="BB30" s="16">
        <f>($U30*$L30)/12</f>
        <v>18.148333333333333</v>
      </c>
      <c r="BC30" s="16">
        <f t="shared" si="6"/>
        <v>86.058225806451617</v>
      </c>
    </row>
    <row r="31" spans="1:55" s="1" customFormat="1" x14ac:dyDescent="0.3">
      <c r="A31" s="5" t="s">
        <v>0</v>
      </c>
      <c r="B31" s="5" t="s">
        <v>22</v>
      </c>
      <c r="C31" s="5" t="s">
        <v>23</v>
      </c>
      <c r="D31" s="5"/>
      <c r="E31" s="5" t="s">
        <v>47</v>
      </c>
      <c r="F31" s="5" t="s">
        <v>636</v>
      </c>
      <c r="G31" s="5">
        <v>1</v>
      </c>
      <c r="H31" s="5" t="s">
        <v>25</v>
      </c>
      <c r="I31" s="5" t="s">
        <v>26</v>
      </c>
      <c r="J31" s="5" t="s">
        <v>46</v>
      </c>
      <c r="K31" s="5">
        <v>0</v>
      </c>
      <c r="L31" s="5">
        <v>2</v>
      </c>
      <c r="M31" s="5">
        <v>0</v>
      </c>
      <c r="N31" s="5">
        <v>0</v>
      </c>
      <c r="O31" s="110"/>
      <c r="P31" s="110"/>
      <c r="Q31" s="5" t="s">
        <v>28</v>
      </c>
      <c r="R31" s="7">
        <v>45513</v>
      </c>
      <c r="S31" s="61">
        <v>2025</v>
      </c>
      <c r="T31" s="31" t="s">
        <v>29</v>
      </c>
      <c r="U31" s="2">
        <f>_xlfn.XLOOKUP(J31,Catalogo!A:A,Catalogo!B:B)</f>
        <v>108.89</v>
      </c>
      <c r="V31" s="2">
        <f t="shared" si="4"/>
        <v>0</v>
      </c>
      <c r="W31" s="2">
        <f t="shared" si="0"/>
        <v>0</v>
      </c>
      <c r="X31" s="20"/>
      <c r="Y31" s="20"/>
      <c r="Z31" s="20"/>
      <c r="AA31" s="20"/>
      <c r="AB31" s="20">
        <f>W31/31*(($AB$1-R31)+1)</f>
        <v>0</v>
      </c>
      <c r="AC31" s="20">
        <f>$W31</f>
        <v>0</v>
      </c>
      <c r="AD31" s="20">
        <f t="shared" si="27"/>
        <v>0</v>
      </c>
      <c r="AE31" s="20">
        <f t="shared" si="27"/>
        <v>0</v>
      </c>
      <c r="AF31" s="20">
        <f t="shared" si="27"/>
        <v>0</v>
      </c>
      <c r="AG31" s="2">
        <f t="shared" si="5"/>
        <v>0</v>
      </c>
      <c r="AH31" s="20"/>
      <c r="AI31" s="20"/>
      <c r="AJ31" s="20"/>
      <c r="AK31" s="20"/>
      <c r="AL31" s="20"/>
      <c r="AM31" s="20"/>
      <c r="AN31" s="20"/>
      <c r="AO31" s="20"/>
      <c r="AP31" s="20"/>
      <c r="AQ31" s="2">
        <v>0</v>
      </c>
      <c r="AR31" s="30" t="e">
        <f>_xlfn.XLOOKUP(J31,#REF!,#REF!)</f>
        <v>#REF!</v>
      </c>
      <c r="AT31" s="4"/>
      <c r="AU31" s="4"/>
      <c r="AV31" s="4"/>
      <c r="AW31" s="4"/>
      <c r="AX31" s="4"/>
      <c r="AY31" s="4"/>
      <c r="AZ31" s="4"/>
      <c r="BA31" s="4"/>
      <c r="BB31" s="4"/>
      <c r="BC31" s="16">
        <f t="shared" si="6"/>
        <v>0</v>
      </c>
    </row>
    <row r="32" spans="1:55" s="1" customFormat="1" ht="14.55" customHeight="1" x14ac:dyDescent="0.3">
      <c r="A32" s="4" t="s">
        <v>0</v>
      </c>
      <c r="B32" s="5" t="s">
        <v>22</v>
      </c>
      <c r="C32" s="4" t="s">
        <v>23</v>
      </c>
      <c r="D32" s="4"/>
      <c r="E32" s="4" t="s">
        <v>48</v>
      </c>
      <c r="F32" s="4" t="s">
        <v>637</v>
      </c>
      <c r="G32" s="4">
        <v>1</v>
      </c>
      <c r="H32" s="4" t="s">
        <v>25</v>
      </c>
      <c r="I32" s="4" t="s">
        <v>26</v>
      </c>
      <c r="J32" s="5" t="s">
        <v>49</v>
      </c>
      <c r="K32" s="4">
        <v>1</v>
      </c>
      <c r="L32" s="4">
        <v>2</v>
      </c>
      <c r="M32" s="4">
        <v>2</v>
      </c>
      <c r="N32" s="4">
        <f>K32-M32</f>
        <v>-1</v>
      </c>
      <c r="O32" s="110">
        <v>18</v>
      </c>
      <c r="P32" s="110">
        <v>18</v>
      </c>
      <c r="Q32" s="4" t="s">
        <v>28</v>
      </c>
      <c r="R32" s="7">
        <v>45400</v>
      </c>
      <c r="S32" s="7">
        <v>45400</v>
      </c>
      <c r="T32" s="44">
        <v>45400</v>
      </c>
      <c r="U32" s="2">
        <f>_xlfn.XLOOKUP(J32,Catalogo!A:A,Catalogo!B:B)</f>
        <v>65.45</v>
      </c>
      <c r="V32" s="2">
        <f t="shared" si="4"/>
        <v>65.45</v>
      </c>
      <c r="W32" s="2">
        <f t="shared" si="0"/>
        <v>5.4541666666666666</v>
      </c>
      <c r="X32" s="20">
        <f>W32/30*(($X$1-R32)+1)</f>
        <v>2.3634722222222222</v>
      </c>
      <c r="Y32" s="20">
        <f t="shared" ref="Y32:AF37" si="28">$W32</f>
        <v>5.4541666666666666</v>
      </c>
      <c r="Z32" s="20">
        <f t="shared" si="28"/>
        <v>5.4541666666666666</v>
      </c>
      <c r="AA32" s="20">
        <f t="shared" si="28"/>
        <v>5.4541666666666666</v>
      </c>
      <c r="AB32" s="20">
        <f t="shared" si="28"/>
        <v>5.4541666666666666</v>
      </c>
      <c r="AC32" s="20">
        <f t="shared" si="28"/>
        <v>5.4541666666666666</v>
      </c>
      <c r="AD32" s="20">
        <f t="shared" si="28"/>
        <v>5.4541666666666666</v>
      </c>
      <c r="AE32" s="20">
        <f t="shared" si="28"/>
        <v>5.4541666666666666</v>
      </c>
      <c r="AF32" s="20">
        <f t="shared" si="28"/>
        <v>5.4541666666666666</v>
      </c>
      <c r="AG32" s="2">
        <f t="shared" si="5"/>
        <v>45.996805555555554</v>
      </c>
      <c r="AH32" s="20">
        <f>(($U32*$M32)/12)/30*(($X$1-$T32)+1)</f>
        <v>4.7269444444444444</v>
      </c>
      <c r="AI32" s="20">
        <f>($U32*$M32)/12</f>
        <v>10.908333333333333</v>
      </c>
      <c r="AJ32" s="20">
        <f t="shared" ref="AJ32:AP32" si="29">($U32*$M32)/12</f>
        <v>10.908333333333333</v>
      </c>
      <c r="AK32" s="20">
        <f t="shared" si="29"/>
        <v>10.908333333333333</v>
      </c>
      <c r="AL32" s="20">
        <f t="shared" si="29"/>
        <v>10.908333333333333</v>
      </c>
      <c r="AM32" s="20">
        <f t="shared" si="29"/>
        <v>10.908333333333333</v>
      </c>
      <c r="AN32" s="20">
        <f t="shared" si="29"/>
        <v>10.908333333333333</v>
      </c>
      <c r="AO32" s="20">
        <f t="shared" si="29"/>
        <v>10.908333333333333</v>
      </c>
      <c r="AP32" s="20">
        <f t="shared" si="29"/>
        <v>10.908333333333333</v>
      </c>
      <c r="AQ32" s="2">
        <f>SUM(AH32:AP32)</f>
        <v>91.993611111111107</v>
      </c>
      <c r="AR32" s="112" t="e">
        <f>_xlfn.XLOOKUP(J112,#REF!,#REF!)</f>
        <v>#REF!</v>
      </c>
      <c r="AS32" s="112" t="e">
        <f>AQ112-AR32</f>
        <v>#REF!</v>
      </c>
      <c r="AT32" s="2">
        <f>(($U32*$L32)/12)/30*(($AT$1-$S32)+1)</f>
        <v>4.7269444444444444</v>
      </c>
      <c r="AU32" s="2">
        <f t="shared" ref="AU32:BB36" si="30">($U32*$L32)/12</f>
        <v>10.908333333333333</v>
      </c>
      <c r="AV32" s="2">
        <f t="shared" si="30"/>
        <v>10.908333333333333</v>
      </c>
      <c r="AW32" s="2">
        <f t="shared" si="30"/>
        <v>10.908333333333333</v>
      </c>
      <c r="AX32" s="2">
        <f t="shared" si="30"/>
        <v>10.908333333333333</v>
      </c>
      <c r="AY32" s="2">
        <f t="shared" si="30"/>
        <v>10.908333333333333</v>
      </c>
      <c r="AZ32" s="2">
        <f t="shared" si="30"/>
        <v>10.908333333333333</v>
      </c>
      <c r="BA32" s="2">
        <f t="shared" si="30"/>
        <v>10.908333333333333</v>
      </c>
      <c r="BB32" s="2">
        <f t="shared" si="30"/>
        <v>10.908333333333333</v>
      </c>
      <c r="BC32" s="16">
        <f t="shared" si="6"/>
        <v>91.993611111111107</v>
      </c>
    </row>
    <row r="33" spans="1:55" s="1" customFormat="1" ht="14.55" customHeight="1" x14ac:dyDescent="0.3">
      <c r="A33" s="5" t="s">
        <v>0</v>
      </c>
      <c r="B33" s="5" t="s">
        <v>22</v>
      </c>
      <c r="C33" s="5" t="s">
        <v>23</v>
      </c>
      <c r="D33" s="5"/>
      <c r="E33" s="5" t="s">
        <v>50</v>
      </c>
      <c r="F33" s="5" t="s">
        <v>640</v>
      </c>
      <c r="G33" s="5">
        <v>1</v>
      </c>
      <c r="H33" s="5" t="s">
        <v>25</v>
      </c>
      <c r="I33" s="5" t="s">
        <v>26</v>
      </c>
      <c r="J33" s="5" t="s">
        <v>49</v>
      </c>
      <c r="K33" s="5">
        <v>1</v>
      </c>
      <c r="L33" s="5">
        <v>1</v>
      </c>
      <c r="M33" s="5">
        <v>1</v>
      </c>
      <c r="N33" s="4">
        <f t="shared" ref="N33:N44" si="31">K33-M33</f>
        <v>0</v>
      </c>
      <c r="O33" s="110"/>
      <c r="P33" s="110"/>
      <c r="Q33" s="5" t="s">
        <v>28</v>
      </c>
      <c r="R33" s="7">
        <v>45414</v>
      </c>
      <c r="S33" s="7">
        <v>45414</v>
      </c>
      <c r="T33" s="44">
        <v>45414</v>
      </c>
      <c r="U33" s="2">
        <f>_xlfn.XLOOKUP(J33,Catalogo!A:A,Catalogo!B:B)</f>
        <v>65.45</v>
      </c>
      <c r="V33" s="2">
        <f t="shared" si="4"/>
        <v>65.45</v>
      </c>
      <c r="W33" s="2">
        <f t="shared" si="0"/>
        <v>5.4541666666666666</v>
      </c>
      <c r="X33" s="20"/>
      <c r="Y33" s="20">
        <f t="shared" ref="Y33:Y43" si="32">W33/31*(($Y$1-R33)+1)</f>
        <v>5.278225806451613</v>
      </c>
      <c r="Z33" s="20">
        <f t="shared" si="28"/>
        <v>5.4541666666666666</v>
      </c>
      <c r="AA33" s="20">
        <f t="shared" si="28"/>
        <v>5.4541666666666666</v>
      </c>
      <c r="AB33" s="20">
        <f t="shared" si="28"/>
        <v>5.4541666666666666</v>
      </c>
      <c r="AC33" s="20">
        <f t="shared" si="28"/>
        <v>5.4541666666666666</v>
      </c>
      <c r="AD33" s="20">
        <f t="shared" si="28"/>
        <v>5.4541666666666666</v>
      </c>
      <c r="AE33" s="20">
        <f t="shared" si="28"/>
        <v>5.4541666666666666</v>
      </c>
      <c r="AF33" s="20">
        <f t="shared" si="28"/>
        <v>5.4541666666666666</v>
      </c>
      <c r="AG33" s="2">
        <f t="shared" si="5"/>
        <v>43.457392473118276</v>
      </c>
      <c r="AH33" s="20"/>
      <c r="AI33" s="20">
        <f t="shared" ref="AI33:AI43" si="33">$W33/31*(($AI$1-$T33)+1)</f>
        <v>5.278225806451613</v>
      </c>
      <c r="AJ33" s="20">
        <f t="shared" ref="AJ33:AP44" si="34">$W33</f>
        <v>5.4541666666666666</v>
      </c>
      <c r="AK33" s="20">
        <f t="shared" si="34"/>
        <v>5.4541666666666666</v>
      </c>
      <c r="AL33" s="20">
        <f t="shared" si="34"/>
        <v>5.4541666666666666</v>
      </c>
      <c r="AM33" s="20">
        <f t="shared" si="34"/>
        <v>5.4541666666666666</v>
      </c>
      <c r="AN33" s="20">
        <f t="shared" si="34"/>
        <v>5.4541666666666666</v>
      </c>
      <c r="AO33" s="20">
        <f t="shared" si="34"/>
        <v>5.4541666666666666</v>
      </c>
      <c r="AP33" s="20">
        <f t="shared" si="34"/>
        <v>5.4541666666666666</v>
      </c>
      <c r="AQ33" s="2">
        <f t="shared" ref="AQ33:AQ43" si="35">SUM(AH33:AP33)</f>
        <v>43.457392473118276</v>
      </c>
      <c r="AR33" s="113"/>
      <c r="AS33" s="113"/>
      <c r="AT33" s="4"/>
      <c r="AU33" s="16">
        <f>(($U33*$L33)/12)/31*(($AU$1-$S33)+1)</f>
        <v>5.278225806451613</v>
      </c>
      <c r="AV33" s="16">
        <f t="shared" si="30"/>
        <v>5.4541666666666666</v>
      </c>
      <c r="AW33" s="16">
        <f t="shared" si="30"/>
        <v>5.4541666666666666</v>
      </c>
      <c r="AX33" s="16">
        <f t="shared" si="30"/>
        <v>5.4541666666666666</v>
      </c>
      <c r="AY33" s="16">
        <f t="shared" si="30"/>
        <v>5.4541666666666666</v>
      </c>
      <c r="AZ33" s="16">
        <f t="shared" si="30"/>
        <v>5.4541666666666666</v>
      </c>
      <c r="BA33" s="16">
        <f t="shared" si="30"/>
        <v>5.4541666666666666</v>
      </c>
      <c r="BB33" s="16">
        <f t="shared" si="30"/>
        <v>5.4541666666666666</v>
      </c>
      <c r="BC33" s="16">
        <f t="shared" si="6"/>
        <v>43.457392473118276</v>
      </c>
    </row>
    <row r="34" spans="1:55" s="1" customFormat="1" ht="14.55" customHeight="1" x14ac:dyDescent="0.3">
      <c r="A34" s="4" t="s">
        <v>0</v>
      </c>
      <c r="B34" s="5" t="s">
        <v>22</v>
      </c>
      <c r="C34" s="4" t="s">
        <v>23</v>
      </c>
      <c r="D34" s="4"/>
      <c r="E34" s="4" t="s">
        <v>51</v>
      </c>
      <c r="F34" s="4" t="s">
        <v>641</v>
      </c>
      <c r="G34" s="4">
        <v>1</v>
      </c>
      <c r="H34" s="4" t="s">
        <v>25</v>
      </c>
      <c r="I34" s="4" t="s">
        <v>26</v>
      </c>
      <c r="J34" s="5" t="s">
        <v>49</v>
      </c>
      <c r="K34" s="4">
        <v>1</v>
      </c>
      <c r="L34" s="4">
        <v>1</v>
      </c>
      <c r="M34" s="4">
        <v>1</v>
      </c>
      <c r="N34" s="4">
        <f t="shared" si="31"/>
        <v>0</v>
      </c>
      <c r="O34" s="110"/>
      <c r="P34" s="110"/>
      <c r="Q34" s="4" t="s">
        <v>28</v>
      </c>
      <c r="R34" s="7">
        <v>45418</v>
      </c>
      <c r="S34" s="7">
        <v>45418</v>
      </c>
      <c r="T34" s="33">
        <v>45418</v>
      </c>
      <c r="U34" s="2">
        <f>_xlfn.XLOOKUP(J34,Catalogo!A:A,Catalogo!B:B)</f>
        <v>65.45</v>
      </c>
      <c r="V34" s="2">
        <f t="shared" si="4"/>
        <v>65.45</v>
      </c>
      <c r="W34" s="2">
        <f t="shared" si="0"/>
        <v>5.4541666666666666</v>
      </c>
      <c r="X34" s="20"/>
      <c r="Y34" s="20">
        <f t="shared" si="32"/>
        <v>4.5744623655913976</v>
      </c>
      <c r="Z34" s="20">
        <f t="shared" si="28"/>
        <v>5.4541666666666666</v>
      </c>
      <c r="AA34" s="20">
        <f t="shared" si="28"/>
        <v>5.4541666666666666</v>
      </c>
      <c r="AB34" s="20">
        <f t="shared" si="28"/>
        <v>5.4541666666666666</v>
      </c>
      <c r="AC34" s="20">
        <f t="shared" si="28"/>
        <v>5.4541666666666666</v>
      </c>
      <c r="AD34" s="20">
        <f t="shared" si="28"/>
        <v>5.4541666666666666</v>
      </c>
      <c r="AE34" s="20">
        <f t="shared" si="28"/>
        <v>5.4541666666666666</v>
      </c>
      <c r="AF34" s="20">
        <f t="shared" si="28"/>
        <v>5.4541666666666666</v>
      </c>
      <c r="AG34" s="2">
        <f t="shared" si="5"/>
        <v>42.753629032258061</v>
      </c>
      <c r="AH34" s="20"/>
      <c r="AI34" s="20">
        <f t="shared" si="33"/>
        <v>4.5744623655913976</v>
      </c>
      <c r="AJ34" s="20">
        <f t="shared" si="34"/>
        <v>5.4541666666666666</v>
      </c>
      <c r="AK34" s="20">
        <f t="shared" si="34"/>
        <v>5.4541666666666666</v>
      </c>
      <c r="AL34" s="20">
        <f t="shared" si="34"/>
        <v>5.4541666666666666</v>
      </c>
      <c r="AM34" s="20">
        <f t="shared" si="34"/>
        <v>5.4541666666666666</v>
      </c>
      <c r="AN34" s="20">
        <f t="shared" si="34"/>
        <v>5.4541666666666666</v>
      </c>
      <c r="AO34" s="20">
        <f t="shared" si="34"/>
        <v>5.4541666666666666</v>
      </c>
      <c r="AP34" s="20">
        <f t="shared" si="34"/>
        <v>5.4541666666666666</v>
      </c>
      <c r="AQ34" s="2">
        <f t="shared" si="35"/>
        <v>42.753629032258061</v>
      </c>
      <c r="AR34" s="113"/>
      <c r="AS34" s="113"/>
      <c r="AT34" s="4"/>
      <c r="AU34" s="16">
        <f>(($U34*$L34)/12)/31*(($AU$1-$S34)+1)</f>
        <v>4.5744623655913976</v>
      </c>
      <c r="AV34" s="16">
        <f t="shared" si="30"/>
        <v>5.4541666666666666</v>
      </c>
      <c r="AW34" s="16">
        <f t="shared" si="30"/>
        <v>5.4541666666666666</v>
      </c>
      <c r="AX34" s="16">
        <f t="shared" si="30"/>
        <v>5.4541666666666666</v>
      </c>
      <c r="AY34" s="16">
        <f t="shared" si="30"/>
        <v>5.4541666666666666</v>
      </c>
      <c r="AZ34" s="16">
        <f t="shared" si="30"/>
        <v>5.4541666666666666</v>
      </c>
      <c r="BA34" s="16">
        <f t="shared" si="30"/>
        <v>5.4541666666666666</v>
      </c>
      <c r="BB34" s="16">
        <f t="shared" si="30"/>
        <v>5.4541666666666666</v>
      </c>
      <c r="BC34" s="16">
        <f t="shared" si="6"/>
        <v>42.753629032258061</v>
      </c>
    </row>
    <row r="35" spans="1:55" s="1" customFormat="1" ht="14.55" customHeight="1" x14ac:dyDescent="0.3">
      <c r="A35" s="5" t="s">
        <v>0</v>
      </c>
      <c r="B35" s="5" t="s">
        <v>22</v>
      </c>
      <c r="C35" s="5" t="s">
        <v>23</v>
      </c>
      <c r="D35" s="5"/>
      <c r="E35" s="5" t="s">
        <v>52</v>
      </c>
      <c r="F35" s="5" t="s">
        <v>642</v>
      </c>
      <c r="G35" s="5">
        <v>1</v>
      </c>
      <c r="H35" s="5" t="s">
        <v>25</v>
      </c>
      <c r="I35" s="5" t="s">
        <v>26</v>
      </c>
      <c r="J35" s="5" t="s">
        <v>49</v>
      </c>
      <c r="K35" s="5">
        <v>1</v>
      </c>
      <c r="L35" s="5">
        <v>1</v>
      </c>
      <c r="M35" s="5">
        <v>1</v>
      </c>
      <c r="N35" s="4">
        <f t="shared" si="31"/>
        <v>0</v>
      </c>
      <c r="O35" s="110"/>
      <c r="P35" s="110"/>
      <c r="Q35" s="5" t="s">
        <v>28</v>
      </c>
      <c r="R35" s="7">
        <v>45414</v>
      </c>
      <c r="S35" s="7">
        <v>45414</v>
      </c>
      <c r="T35" s="44">
        <v>45414</v>
      </c>
      <c r="U35" s="2">
        <f>_xlfn.XLOOKUP(J35,Catalogo!A:A,Catalogo!B:B)</f>
        <v>65.45</v>
      </c>
      <c r="V35" s="2">
        <f t="shared" si="4"/>
        <v>65.45</v>
      </c>
      <c r="W35" s="2">
        <f t="shared" si="0"/>
        <v>5.4541666666666666</v>
      </c>
      <c r="X35" s="20"/>
      <c r="Y35" s="20">
        <f t="shared" si="32"/>
        <v>5.278225806451613</v>
      </c>
      <c r="Z35" s="20">
        <f t="shared" si="28"/>
        <v>5.4541666666666666</v>
      </c>
      <c r="AA35" s="20">
        <f t="shared" si="28"/>
        <v>5.4541666666666666</v>
      </c>
      <c r="AB35" s="20">
        <f t="shared" si="28"/>
        <v>5.4541666666666666</v>
      </c>
      <c r="AC35" s="20">
        <f t="shared" si="28"/>
        <v>5.4541666666666666</v>
      </c>
      <c r="AD35" s="20">
        <f t="shared" si="28"/>
        <v>5.4541666666666666</v>
      </c>
      <c r="AE35" s="20">
        <f t="shared" si="28"/>
        <v>5.4541666666666666</v>
      </c>
      <c r="AF35" s="20">
        <f t="shared" si="28"/>
        <v>5.4541666666666666</v>
      </c>
      <c r="AG35" s="2">
        <f t="shared" si="5"/>
        <v>43.457392473118276</v>
      </c>
      <c r="AH35" s="20"/>
      <c r="AI35" s="20">
        <f t="shared" si="33"/>
        <v>5.278225806451613</v>
      </c>
      <c r="AJ35" s="20">
        <f t="shared" si="34"/>
        <v>5.4541666666666666</v>
      </c>
      <c r="AK35" s="20">
        <f t="shared" si="34"/>
        <v>5.4541666666666666</v>
      </c>
      <c r="AL35" s="20">
        <f t="shared" si="34"/>
        <v>5.4541666666666666</v>
      </c>
      <c r="AM35" s="20">
        <f t="shared" si="34"/>
        <v>5.4541666666666666</v>
      </c>
      <c r="AN35" s="20">
        <f t="shared" si="34"/>
        <v>5.4541666666666666</v>
      </c>
      <c r="AO35" s="20">
        <f t="shared" si="34"/>
        <v>5.4541666666666666</v>
      </c>
      <c r="AP35" s="20">
        <f t="shared" si="34"/>
        <v>5.4541666666666666</v>
      </c>
      <c r="AQ35" s="2">
        <f t="shared" si="35"/>
        <v>43.457392473118276</v>
      </c>
      <c r="AR35" s="113"/>
      <c r="AS35" s="113"/>
      <c r="AT35" s="4"/>
      <c r="AU35" s="16">
        <f>(($U35*$L35)/12)/31*(($AU$1-$S35)+1)</f>
        <v>5.278225806451613</v>
      </c>
      <c r="AV35" s="16">
        <f t="shared" si="30"/>
        <v>5.4541666666666666</v>
      </c>
      <c r="AW35" s="16">
        <f t="shared" si="30"/>
        <v>5.4541666666666666</v>
      </c>
      <c r="AX35" s="16">
        <f t="shared" si="30"/>
        <v>5.4541666666666666</v>
      </c>
      <c r="AY35" s="16">
        <f t="shared" si="30"/>
        <v>5.4541666666666666</v>
      </c>
      <c r="AZ35" s="16">
        <f t="shared" si="30"/>
        <v>5.4541666666666666</v>
      </c>
      <c r="BA35" s="16">
        <f t="shared" si="30"/>
        <v>5.4541666666666666</v>
      </c>
      <c r="BB35" s="16">
        <f t="shared" si="30"/>
        <v>5.4541666666666666</v>
      </c>
      <c r="BC35" s="16">
        <f t="shared" si="6"/>
        <v>43.457392473118276</v>
      </c>
    </row>
    <row r="36" spans="1:55" s="1" customFormat="1" ht="14.55" customHeight="1" x14ac:dyDescent="0.3">
      <c r="A36" s="4" t="s">
        <v>0</v>
      </c>
      <c r="B36" s="5" t="s">
        <v>22</v>
      </c>
      <c r="C36" s="4" t="s">
        <v>23</v>
      </c>
      <c r="D36" s="4"/>
      <c r="E36" s="4" t="s">
        <v>53</v>
      </c>
      <c r="F36" s="4" t="s">
        <v>627</v>
      </c>
      <c r="G36" s="4">
        <v>1</v>
      </c>
      <c r="H36" s="4" t="s">
        <v>25</v>
      </c>
      <c r="I36" s="4" t="s">
        <v>26</v>
      </c>
      <c r="J36" s="5" t="s">
        <v>49</v>
      </c>
      <c r="K36" s="4">
        <v>1</v>
      </c>
      <c r="L36" s="4">
        <v>1</v>
      </c>
      <c r="M36" s="4">
        <v>1</v>
      </c>
      <c r="N36" s="4">
        <f t="shared" si="31"/>
        <v>0</v>
      </c>
      <c r="O36" s="110"/>
      <c r="P36" s="110"/>
      <c r="Q36" s="4" t="s">
        <v>28</v>
      </c>
      <c r="R36" s="7">
        <v>45418</v>
      </c>
      <c r="S36" s="7">
        <v>45418</v>
      </c>
      <c r="T36" s="44">
        <v>45418</v>
      </c>
      <c r="U36" s="2">
        <f>_xlfn.XLOOKUP(J36,Catalogo!A:A,Catalogo!B:B)</f>
        <v>65.45</v>
      </c>
      <c r="V36" s="2">
        <f t="shared" si="4"/>
        <v>65.45</v>
      </c>
      <c r="W36" s="2">
        <f t="shared" si="0"/>
        <v>5.4541666666666666</v>
      </c>
      <c r="X36" s="20"/>
      <c r="Y36" s="20">
        <f t="shared" si="32"/>
        <v>4.5744623655913976</v>
      </c>
      <c r="Z36" s="20">
        <f t="shared" si="28"/>
        <v>5.4541666666666666</v>
      </c>
      <c r="AA36" s="20">
        <f t="shared" si="28"/>
        <v>5.4541666666666666</v>
      </c>
      <c r="AB36" s="20">
        <f t="shared" si="28"/>
        <v>5.4541666666666666</v>
      </c>
      <c r="AC36" s="20">
        <f t="shared" si="28"/>
        <v>5.4541666666666666</v>
      </c>
      <c r="AD36" s="20">
        <f t="shared" si="28"/>
        <v>5.4541666666666666</v>
      </c>
      <c r="AE36" s="20">
        <f t="shared" si="28"/>
        <v>5.4541666666666666</v>
      </c>
      <c r="AF36" s="20">
        <f t="shared" si="28"/>
        <v>5.4541666666666666</v>
      </c>
      <c r="AG36" s="2">
        <f t="shared" si="5"/>
        <v>42.753629032258061</v>
      </c>
      <c r="AH36" s="20"/>
      <c r="AI36" s="20">
        <f t="shared" si="33"/>
        <v>4.5744623655913976</v>
      </c>
      <c r="AJ36" s="20">
        <f t="shared" si="34"/>
        <v>5.4541666666666666</v>
      </c>
      <c r="AK36" s="20">
        <f t="shared" si="34"/>
        <v>5.4541666666666666</v>
      </c>
      <c r="AL36" s="20">
        <f t="shared" si="34"/>
        <v>5.4541666666666666</v>
      </c>
      <c r="AM36" s="20">
        <f t="shared" si="34"/>
        <v>5.4541666666666666</v>
      </c>
      <c r="AN36" s="20">
        <f t="shared" si="34"/>
        <v>5.4541666666666666</v>
      </c>
      <c r="AO36" s="20">
        <f t="shared" si="34"/>
        <v>5.4541666666666666</v>
      </c>
      <c r="AP36" s="20">
        <f t="shared" si="34"/>
        <v>5.4541666666666666</v>
      </c>
      <c r="AQ36" s="2">
        <f t="shared" si="35"/>
        <v>42.753629032258061</v>
      </c>
      <c r="AR36" s="113"/>
      <c r="AS36" s="113"/>
      <c r="AT36" s="4"/>
      <c r="AU36" s="16">
        <f>(($U36*$L36)/12)/31*(($AU$1-$S36)+1)</f>
        <v>4.5744623655913976</v>
      </c>
      <c r="AV36" s="16">
        <f t="shared" si="30"/>
        <v>5.4541666666666666</v>
      </c>
      <c r="AW36" s="16">
        <f t="shared" si="30"/>
        <v>5.4541666666666666</v>
      </c>
      <c r="AX36" s="16">
        <f t="shared" si="30"/>
        <v>5.4541666666666666</v>
      </c>
      <c r="AY36" s="16">
        <f t="shared" si="30"/>
        <v>5.4541666666666666</v>
      </c>
      <c r="AZ36" s="16">
        <f t="shared" si="30"/>
        <v>5.4541666666666666</v>
      </c>
      <c r="BA36" s="16">
        <f t="shared" si="30"/>
        <v>5.4541666666666666</v>
      </c>
      <c r="BB36" s="16">
        <f t="shared" si="30"/>
        <v>5.4541666666666666</v>
      </c>
      <c r="BC36" s="16">
        <f t="shared" si="6"/>
        <v>42.753629032258061</v>
      </c>
    </row>
    <row r="37" spans="1:55" s="1" customFormat="1" ht="14.55" customHeight="1" x14ac:dyDescent="0.3">
      <c r="A37" s="5" t="s">
        <v>0</v>
      </c>
      <c r="B37" s="5" t="s">
        <v>22</v>
      </c>
      <c r="C37" s="5" t="s">
        <v>23</v>
      </c>
      <c r="D37" s="5"/>
      <c r="E37" s="5" t="s">
        <v>54</v>
      </c>
      <c r="F37" s="5" t="s">
        <v>628</v>
      </c>
      <c r="G37" s="5">
        <v>1</v>
      </c>
      <c r="H37" s="5" t="s">
        <v>25</v>
      </c>
      <c r="I37" s="5" t="s">
        <v>26</v>
      </c>
      <c r="J37" s="5" t="s">
        <v>49</v>
      </c>
      <c r="K37" s="5">
        <v>1</v>
      </c>
      <c r="L37" s="5"/>
      <c r="M37" s="5">
        <v>1</v>
      </c>
      <c r="N37" s="4">
        <f t="shared" si="31"/>
        <v>0</v>
      </c>
      <c r="O37" s="110"/>
      <c r="P37" s="110"/>
      <c r="Q37" s="5" t="s">
        <v>28</v>
      </c>
      <c r="R37" s="7">
        <v>45418</v>
      </c>
      <c r="S37" s="7"/>
      <c r="T37" s="33">
        <v>45418</v>
      </c>
      <c r="U37" s="2">
        <f>_xlfn.XLOOKUP(J37,Catalogo!A:A,Catalogo!B:B)</f>
        <v>65.45</v>
      </c>
      <c r="V37" s="2">
        <f t="shared" si="4"/>
        <v>65.45</v>
      </c>
      <c r="W37" s="2">
        <f t="shared" si="0"/>
        <v>5.4541666666666666</v>
      </c>
      <c r="X37" s="20"/>
      <c r="Y37" s="20">
        <f t="shared" si="32"/>
        <v>4.5744623655913976</v>
      </c>
      <c r="Z37" s="20">
        <f t="shared" si="28"/>
        <v>5.4541666666666666</v>
      </c>
      <c r="AA37" s="20">
        <f t="shared" si="28"/>
        <v>5.4541666666666666</v>
      </c>
      <c r="AB37" s="20">
        <f t="shared" si="28"/>
        <v>5.4541666666666666</v>
      </c>
      <c r="AC37" s="20">
        <f t="shared" si="28"/>
        <v>5.4541666666666666</v>
      </c>
      <c r="AD37" s="20">
        <f t="shared" si="28"/>
        <v>5.4541666666666666</v>
      </c>
      <c r="AE37" s="20">
        <f t="shared" si="28"/>
        <v>5.4541666666666666</v>
      </c>
      <c r="AF37" s="20">
        <f t="shared" si="28"/>
        <v>5.4541666666666666</v>
      </c>
      <c r="AG37" s="2">
        <f t="shared" si="5"/>
        <v>42.753629032258061</v>
      </c>
      <c r="AH37" s="20"/>
      <c r="AI37" s="20">
        <f t="shared" si="33"/>
        <v>4.5744623655913976</v>
      </c>
      <c r="AJ37" s="20">
        <f t="shared" si="34"/>
        <v>5.4541666666666666</v>
      </c>
      <c r="AK37" s="20">
        <f t="shared" si="34"/>
        <v>5.4541666666666666</v>
      </c>
      <c r="AL37" s="20">
        <f t="shared" si="34"/>
        <v>5.4541666666666666</v>
      </c>
      <c r="AM37" s="20">
        <f t="shared" si="34"/>
        <v>5.4541666666666666</v>
      </c>
      <c r="AN37" s="20">
        <f t="shared" si="34"/>
        <v>5.4541666666666666</v>
      </c>
      <c r="AO37" s="20">
        <f t="shared" si="34"/>
        <v>5.4541666666666666</v>
      </c>
      <c r="AP37" s="20">
        <f t="shared" si="34"/>
        <v>5.4541666666666666</v>
      </c>
      <c r="AQ37" s="2">
        <f t="shared" si="35"/>
        <v>42.753629032258061</v>
      </c>
      <c r="AR37" s="113"/>
      <c r="AS37" s="113"/>
      <c r="AT37" s="4"/>
      <c r="AU37" s="4"/>
      <c r="AV37" s="4"/>
      <c r="AW37" s="4"/>
      <c r="AX37" s="4"/>
      <c r="AY37" s="4"/>
      <c r="AZ37" s="4"/>
      <c r="BA37" s="4"/>
      <c r="BB37" s="4"/>
      <c r="BC37" s="16">
        <f t="shared" si="6"/>
        <v>0</v>
      </c>
    </row>
    <row r="38" spans="1:55" s="1" customFormat="1" ht="14.55" customHeight="1" x14ac:dyDescent="0.3">
      <c r="A38" s="5" t="s">
        <v>0</v>
      </c>
      <c r="B38" s="5" t="s">
        <v>22</v>
      </c>
      <c r="C38" s="5" t="s">
        <v>23</v>
      </c>
      <c r="D38" s="5"/>
      <c r="E38" s="5" t="s">
        <v>55</v>
      </c>
      <c r="F38" s="13" t="s">
        <v>629</v>
      </c>
      <c r="G38" s="5">
        <v>1</v>
      </c>
      <c r="H38" s="5" t="s">
        <v>25</v>
      </c>
      <c r="I38" s="5" t="s">
        <v>26</v>
      </c>
      <c r="J38" s="5" t="s">
        <v>49</v>
      </c>
      <c r="K38" s="5">
        <v>1</v>
      </c>
      <c r="L38" s="5">
        <v>1</v>
      </c>
      <c r="M38" s="5">
        <v>1</v>
      </c>
      <c r="N38" s="4">
        <f t="shared" si="31"/>
        <v>0</v>
      </c>
      <c r="O38" s="110"/>
      <c r="P38" s="110"/>
      <c r="Q38" s="5" t="s">
        <v>28</v>
      </c>
      <c r="R38" s="7">
        <v>45418</v>
      </c>
      <c r="S38" s="7">
        <v>45418</v>
      </c>
      <c r="T38" s="33">
        <v>45418</v>
      </c>
      <c r="U38" s="2">
        <f>_xlfn.XLOOKUP(J38,Catalogo!A:A,Catalogo!B:B)</f>
        <v>65.45</v>
      </c>
      <c r="V38" s="2">
        <f t="shared" si="4"/>
        <v>65.45</v>
      </c>
      <c r="W38" s="2">
        <f t="shared" si="0"/>
        <v>5.4541666666666666</v>
      </c>
      <c r="X38" s="20"/>
      <c r="Y38" s="20">
        <f t="shared" si="32"/>
        <v>4.5744623655913976</v>
      </c>
      <c r="Z38" s="20">
        <f t="shared" ref="Y38:AF49" si="36">$W38</f>
        <v>5.4541666666666666</v>
      </c>
      <c r="AA38" s="20">
        <f t="shared" si="36"/>
        <v>5.4541666666666666</v>
      </c>
      <c r="AB38" s="20">
        <f t="shared" si="36"/>
        <v>5.4541666666666666</v>
      </c>
      <c r="AC38" s="20">
        <f t="shared" si="36"/>
        <v>5.4541666666666666</v>
      </c>
      <c r="AD38" s="20">
        <f t="shared" si="36"/>
        <v>5.4541666666666666</v>
      </c>
      <c r="AE38" s="20">
        <f t="shared" si="36"/>
        <v>5.4541666666666666</v>
      </c>
      <c r="AF38" s="20">
        <f t="shared" si="36"/>
        <v>5.4541666666666666</v>
      </c>
      <c r="AG38" s="2">
        <f t="shared" si="5"/>
        <v>42.753629032258061</v>
      </c>
      <c r="AH38" s="20"/>
      <c r="AI38" s="20">
        <f t="shared" si="33"/>
        <v>4.5744623655913976</v>
      </c>
      <c r="AJ38" s="20">
        <f t="shared" si="34"/>
        <v>5.4541666666666666</v>
      </c>
      <c r="AK38" s="20">
        <f t="shared" si="34"/>
        <v>5.4541666666666666</v>
      </c>
      <c r="AL38" s="20">
        <f t="shared" si="34"/>
        <v>5.4541666666666666</v>
      </c>
      <c r="AM38" s="20">
        <f t="shared" si="34"/>
        <v>5.4541666666666666</v>
      </c>
      <c r="AN38" s="20">
        <f t="shared" si="34"/>
        <v>5.4541666666666666</v>
      </c>
      <c r="AO38" s="20">
        <f t="shared" si="34"/>
        <v>5.4541666666666666</v>
      </c>
      <c r="AP38" s="20">
        <f t="shared" si="34"/>
        <v>5.4541666666666666</v>
      </c>
      <c r="AQ38" s="2">
        <f t="shared" si="35"/>
        <v>42.753629032258061</v>
      </c>
      <c r="AR38" s="113"/>
      <c r="AS38" s="113"/>
      <c r="AT38" s="4"/>
      <c r="AU38" s="16">
        <f t="shared" ref="AU38:AU43" si="37">(($U38*$L38)/12)/31*(($AU$1-$S38)+1)</f>
        <v>4.5744623655913976</v>
      </c>
      <c r="AV38" s="16">
        <f t="shared" ref="AV38:BB43" si="38">($U38*$L38)/12</f>
        <v>5.4541666666666666</v>
      </c>
      <c r="AW38" s="16">
        <f t="shared" si="38"/>
        <v>5.4541666666666666</v>
      </c>
      <c r="AX38" s="16">
        <f t="shared" si="38"/>
        <v>5.4541666666666666</v>
      </c>
      <c r="AY38" s="16">
        <f t="shared" si="38"/>
        <v>5.4541666666666666</v>
      </c>
      <c r="AZ38" s="16">
        <f t="shared" si="38"/>
        <v>5.4541666666666666</v>
      </c>
      <c r="BA38" s="16">
        <f t="shared" si="38"/>
        <v>5.4541666666666666</v>
      </c>
      <c r="BB38" s="16">
        <f t="shared" si="38"/>
        <v>5.4541666666666666</v>
      </c>
      <c r="BC38" s="16">
        <f t="shared" si="6"/>
        <v>42.753629032258061</v>
      </c>
    </row>
    <row r="39" spans="1:55" s="1" customFormat="1" ht="14.55" customHeight="1" x14ac:dyDescent="0.3">
      <c r="A39" s="4" t="s">
        <v>0</v>
      </c>
      <c r="B39" s="5" t="s">
        <v>22</v>
      </c>
      <c r="C39" s="4" t="s">
        <v>23</v>
      </c>
      <c r="D39" s="4"/>
      <c r="E39" s="4" t="s">
        <v>56</v>
      </c>
      <c r="F39" s="8" t="s">
        <v>630</v>
      </c>
      <c r="G39" s="4">
        <v>1</v>
      </c>
      <c r="H39" s="4" t="s">
        <v>25</v>
      </c>
      <c r="I39" s="4" t="s">
        <v>26</v>
      </c>
      <c r="J39" s="5" t="s">
        <v>49</v>
      </c>
      <c r="K39" s="4">
        <v>1</v>
      </c>
      <c r="L39" s="4">
        <v>1</v>
      </c>
      <c r="M39" s="4">
        <v>1</v>
      </c>
      <c r="N39" s="4">
        <f t="shared" si="31"/>
        <v>0</v>
      </c>
      <c r="O39" s="110"/>
      <c r="P39" s="110"/>
      <c r="Q39" s="4" t="s">
        <v>28</v>
      </c>
      <c r="R39" s="7">
        <v>45418</v>
      </c>
      <c r="S39" s="7">
        <v>45418</v>
      </c>
      <c r="T39" s="33">
        <v>45418</v>
      </c>
      <c r="U39" s="2">
        <f>_xlfn.XLOOKUP(J39,Catalogo!A:A,Catalogo!B:B)</f>
        <v>65.45</v>
      </c>
      <c r="V39" s="2">
        <f t="shared" si="4"/>
        <v>65.45</v>
      </c>
      <c r="W39" s="2">
        <f t="shared" si="0"/>
        <v>5.4541666666666666</v>
      </c>
      <c r="X39" s="20"/>
      <c r="Y39" s="20">
        <f t="shared" si="32"/>
        <v>4.5744623655913976</v>
      </c>
      <c r="Z39" s="20">
        <f t="shared" si="36"/>
        <v>5.4541666666666666</v>
      </c>
      <c r="AA39" s="20">
        <f t="shared" si="36"/>
        <v>5.4541666666666666</v>
      </c>
      <c r="AB39" s="20">
        <f t="shared" si="36"/>
        <v>5.4541666666666666</v>
      </c>
      <c r="AC39" s="20">
        <f t="shared" si="36"/>
        <v>5.4541666666666666</v>
      </c>
      <c r="AD39" s="20">
        <f t="shared" si="36"/>
        <v>5.4541666666666666</v>
      </c>
      <c r="AE39" s="20">
        <f t="shared" si="36"/>
        <v>5.4541666666666666</v>
      </c>
      <c r="AF39" s="20">
        <f t="shared" si="36"/>
        <v>5.4541666666666666</v>
      </c>
      <c r="AG39" s="2">
        <f t="shared" si="5"/>
        <v>42.753629032258061</v>
      </c>
      <c r="AH39" s="20"/>
      <c r="AI39" s="20">
        <f t="shared" si="33"/>
        <v>4.5744623655913976</v>
      </c>
      <c r="AJ39" s="20">
        <f t="shared" si="34"/>
        <v>5.4541666666666666</v>
      </c>
      <c r="AK39" s="20">
        <f t="shared" si="34"/>
        <v>5.4541666666666666</v>
      </c>
      <c r="AL39" s="20">
        <f t="shared" si="34"/>
        <v>5.4541666666666666</v>
      </c>
      <c r="AM39" s="20">
        <f t="shared" si="34"/>
        <v>5.4541666666666666</v>
      </c>
      <c r="AN39" s="20">
        <f t="shared" si="34"/>
        <v>5.4541666666666666</v>
      </c>
      <c r="AO39" s="20">
        <f t="shared" si="34"/>
        <v>5.4541666666666666</v>
      </c>
      <c r="AP39" s="20">
        <f t="shared" si="34"/>
        <v>5.4541666666666666</v>
      </c>
      <c r="AQ39" s="2">
        <f t="shared" si="35"/>
        <v>42.753629032258061</v>
      </c>
      <c r="AR39" s="113"/>
      <c r="AS39" s="113"/>
      <c r="AT39" s="4"/>
      <c r="AU39" s="16">
        <f t="shared" si="37"/>
        <v>4.5744623655913976</v>
      </c>
      <c r="AV39" s="16">
        <f t="shared" si="38"/>
        <v>5.4541666666666666</v>
      </c>
      <c r="AW39" s="16">
        <f t="shared" si="38"/>
        <v>5.4541666666666666</v>
      </c>
      <c r="AX39" s="16">
        <f t="shared" si="38"/>
        <v>5.4541666666666666</v>
      </c>
      <c r="AY39" s="16">
        <f t="shared" si="38"/>
        <v>5.4541666666666666</v>
      </c>
      <c r="AZ39" s="16">
        <f t="shared" si="38"/>
        <v>5.4541666666666666</v>
      </c>
      <c r="BA39" s="16">
        <f t="shared" si="38"/>
        <v>5.4541666666666666</v>
      </c>
      <c r="BB39" s="16">
        <f t="shared" si="38"/>
        <v>5.4541666666666666</v>
      </c>
      <c r="BC39" s="16">
        <f t="shared" si="6"/>
        <v>42.753629032258061</v>
      </c>
    </row>
    <row r="40" spans="1:55" s="1" customFormat="1" ht="14.55" customHeight="1" x14ac:dyDescent="0.3">
      <c r="A40" s="5" t="s">
        <v>0</v>
      </c>
      <c r="B40" s="5" t="s">
        <v>22</v>
      </c>
      <c r="C40" s="5" t="s">
        <v>23</v>
      </c>
      <c r="D40" s="5"/>
      <c r="E40" s="5" t="s">
        <v>57</v>
      </c>
      <c r="F40" s="13" t="s">
        <v>631</v>
      </c>
      <c r="G40" s="5">
        <v>1</v>
      </c>
      <c r="H40" s="5" t="s">
        <v>25</v>
      </c>
      <c r="I40" s="5" t="s">
        <v>26</v>
      </c>
      <c r="J40" s="5" t="s">
        <v>49</v>
      </c>
      <c r="K40" s="5">
        <v>1</v>
      </c>
      <c r="L40" s="5">
        <v>1</v>
      </c>
      <c r="M40" s="5">
        <v>1</v>
      </c>
      <c r="N40" s="4">
        <f t="shared" si="31"/>
        <v>0</v>
      </c>
      <c r="O40" s="110"/>
      <c r="P40" s="110"/>
      <c r="Q40" s="5" t="s">
        <v>28</v>
      </c>
      <c r="R40" s="7">
        <v>45418</v>
      </c>
      <c r="S40" s="7">
        <v>45418</v>
      </c>
      <c r="T40" s="33">
        <v>45418</v>
      </c>
      <c r="U40" s="2">
        <f>_xlfn.XLOOKUP(J40,Catalogo!A:A,Catalogo!B:B)</f>
        <v>65.45</v>
      </c>
      <c r="V40" s="2">
        <f t="shared" si="4"/>
        <v>65.45</v>
      </c>
      <c r="W40" s="2">
        <f t="shared" si="0"/>
        <v>5.4541666666666666</v>
      </c>
      <c r="X40" s="20"/>
      <c r="Y40" s="20">
        <f t="shared" si="32"/>
        <v>4.5744623655913976</v>
      </c>
      <c r="Z40" s="20">
        <f t="shared" si="36"/>
        <v>5.4541666666666666</v>
      </c>
      <c r="AA40" s="20">
        <f t="shared" si="36"/>
        <v>5.4541666666666666</v>
      </c>
      <c r="AB40" s="20">
        <f t="shared" si="36"/>
        <v>5.4541666666666666</v>
      </c>
      <c r="AC40" s="20">
        <f t="shared" si="36"/>
        <v>5.4541666666666666</v>
      </c>
      <c r="AD40" s="20">
        <f t="shared" si="36"/>
        <v>5.4541666666666666</v>
      </c>
      <c r="AE40" s="20">
        <f t="shared" si="36"/>
        <v>5.4541666666666666</v>
      </c>
      <c r="AF40" s="20">
        <f t="shared" si="36"/>
        <v>5.4541666666666666</v>
      </c>
      <c r="AG40" s="2">
        <f t="shared" si="5"/>
        <v>42.753629032258061</v>
      </c>
      <c r="AH40" s="20"/>
      <c r="AI40" s="20">
        <f t="shared" si="33"/>
        <v>4.5744623655913976</v>
      </c>
      <c r="AJ40" s="20">
        <f t="shared" si="34"/>
        <v>5.4541666666666666</v>
      </c>
      <c r="AK40" s="20">
        <f t="shared" si="34"/>
        <v>5.4541666666666666</v>
      </c>
      <c r="AL40" s="20">
        <f t="shared" si="34"/>
        <v>5.4541666666666666</v>
      </c>
      <c r="AM40" s="20">
        <f t="shared" si="34"/>
        <v>5.4541666666666666</v>
      </c>
      <c r="AN40" s="20">
        <f t="shared" si="34"/>
        <v>5.4541666666666666</v>
      </c>
      <c r="AO40" s="20">
        <f t="shared" si="34"/>
        <v>5.4541666666666666</v>
      </c>
      <c r="AP40" s="20">
        <f t="shared" si="34"/>
        <v>5.4541666666666666</v>
      </c>
      <c r="AQ40" s="2">
        <f t="shared" si="35"/>
        <v>42.753629032258061</v>
      </c>
      <c r="AR40" s="113"/>
      <c r="AS40" s="113"/>
      <c r="AT40" s="4"/>
      <c r="AU40" s="16">
        <f t="shared" si="37"/>
        <v>4.5744623655913976</v>
      </c>
      <c r="AV40" s="16">
        <f t="shared" si="38"/>
        <v>5.4541666666666666</v>
      </c>
      <c r="AW40" s="16">
        <f t="shared" si="38"/>
        <v>5.4541666666666666</v>
      </c>
      <c r="AX40" s="16">
        <f t="shared" si="38"/>
        <v>5.4541666666666666</v>
      </c>
      <c r="AY40" s="16">
        <f t="shared" si="38"/>
        <v>5.4541666666666666</v>
      </c>
      <c r="AZ40" s="16">
        <f t="shared" si="38"/>
        <v>5.4541666666666666</v>
      </c>
      <c r="BA40" s="16">
        <f t="shared" si="38"/>
        <v>5.4541666666666666</v>
      </c>
      <c r="BB40" s="16">
        <f t="shared" si="38"/>
        <v>5.4541666666666666</v>
      </c>
      <c r="BC40" s="16">
        <f t="shared" si="6"/>
        <v>42.753629032258061</v>
      </c>
    </row>
    <row r="41" spans="1:55" s="1" customFormat="1" ht="14.55" customHeight="1" x14ac:dyDescent="0.3">
      <c r="A41" s="4" t="s">
        <v>0</v>
      </c>
      <c r="B41" s="5" t="s">
        <v>22</v>
      </c>
      <c r="C41" s="4" t="s">
        <v>23</v>
      </c>
      <c r="D41" s="4"/>
      <c r="E41" s="4" t="s">
        <v>58</v>
      </c>
      <c r="F41" s="8" t="s">
        <v>633</v>
      </c>
      <c r="G41" s="4">
        <v>1</v>
      </c>
      <c r="H41" s="4" t="s">
        <v>25</v>
      </c>
      <c r="I41" s="4" t="s">
        <v>26</v>
      </c>
      <c r="J41" s="5" t="s">
        <v>49</v>
      </c>
      <c r="K41" s="4">
        <v>1</v>
      </c>
      <c r="L41" s="4">
        <v>1</v>
      </c>
      <c r="M41" s="4">
        <v>1</v>
      </c>
      <c r="N41" s="4">
        <f t="shared" si="31"/>
        <v>0</v>
      </c>
      <c r="O41" s="110"/>
      <c r="P41" s="110"/>
      <c r="Q41" s="4" t="s">
        <v>28</v>
      </c>
      <c r="R41" s="7">
        <v>45418</v>
      </c>
      <c r="S41" s="7">
        <v>45418</v>
      </c>
      <c r="T41" s="33">
        <v>45418</v>
      </c>
      <c r="U41" s="2">
        <f>_xlfn.XLOOKUP(J41,Catalogo!A:A,Catalogo!B:B)</f>
        <v>65.45</v>
      </c>
      <c r="V41" s="2">
        <f t="shared" si="4"/>
        <v>65.45</v>
      </c>
      <c r="W41" s="2">
        <f t="shared" si="0"/>
        <v>5.4541666666666666</v>
      </c>
      <c r="X41" s="20"/>
      <c r="Y41" s="20">
        <f t="shared" si="32"/>
        <v>4.5744623655913976</v>
      </c>
      <c r="Z41" s="20">
        <f t="shared" si="36"/>
        <v>5.4541666666666666</v>
      </c>
      <c r="AA41" s="20">
        <f t="shared" si="36"/>
        <v>5.4541666666666666</v>
      </c>
      <c r="AB41" s="20">
        <f t="shared" si="36"/>
        <v>5.4541666666666666</v>
      </c>
      <c r="AC41" s="20">
        <f t="shared" si="36"/>
        <v>5.4541666666666666</v>
      </c>
      <c r="AD41" s="20">
        <f t="shared" si="36"/>
        <v>5.4541666666666666</v>
      </c>
      <c r="AE41" s="20">
        <f t="shared" si="36"/>
        <v>5.4541666666666666</v>
      </c>
      <c r="AF41" s="20">
        <f t="shared" si="36"/>
        <v>5.4541666666666666</v>
      </c>
      <c r="AG41" s="2">
        <f t="shared" si="5"/>
        <v>42.753629032258061</v>
      </c>
      <c r="AH41" s="20"/>
      <c r="AI41" s="20">
        <f t="shared" si="33"/>
        <v>4.5744623655913976</v>
      </c>
      <c r="AJ41" s="20">
        <f t="shared" si="34"/>
        <v>5.4541666666666666</v>
      </c>
      <c r="AK41" s="20">
        <f t="shared" si="34"/>
        <v>5.4541666666666666</v>
      </c>
      <c r="AL41" s="20">
        <f t="shared" si="34"/>
        <v>5.4541666666666666</v>
      </c>
      <c r="AM41" s="20">
        <f t="shared" si="34"/>
        <v>5.4541666666666666</v>
      </c>
      <c r="AN41" s="20">
        <f t="shared" si="34"/>
        <v>5.4541666666666666</v>
      </c>
      <c r="AO41" s="20">
        <f t="shared" si="34"/>
        <v>5.4541666666666666</v>
      </c>
      <c r="AP41" s="20">
        <f t="shared" si="34"/>
        <v>5.4541666666666666</v>
      </c>
      <c r="AQ41" s="2">
        <f t="shared" si="35"/>
        <v>42.753629032258061</v>
      </c>
      <c r="AR41" s="113"/>
      <c r="AS41" s="113"/>
      <c r="AT41" s="4"/>
      <c r="AU41" s="16">
        <f t="shared" si="37"/>
        <v>4.5744623655913976</v>
      </c>
      <c r="AV41" s="16">
        <f t="shared" si="38"/>
        <v>5.4541666666666666</v>
      </c>
      <c r="AW41" s="16">
        <f t="shared" si="38"/>
        <v>5.4541666666666666</v>
      </c>
      <c r="AX41" s="16">
        <f t="shared" si="38"/>
        <v>5.4541666666666666</v>
      </c>
      <c r="AY41" s="16">
        <f t="shared" si="38"/>
        <v>5.4541666666666666</v>
      </c>
      <c r="AZ41" s="16">
        <f t="shared" si="38"/>
        <v>5.4541666666666666</v>
      </c>
      <c r="BA41" s="16">
        <f t="shared" si="38"/>
        <v>5.4541666666666666</v>
      </c>
      <c r="BB41" s="16">
        <f t="shared" si="38"/>
        <v>5.4541666666666666</v>
      </c>
      <c r="BC41" s="16">
        <f t="shared" si="6"/>
        <v>42.753629032258061</v>
      </c>
    </row>
    <row r="42" spans="1:55" s="1" customFormat="1" ht="14.55" customHeight="1" x14ac:dyDescent="0.3">
      <c r="A42" s="5" t="s">
        <v>0</v>
      </c>
      <c r="B42" s="5" t="s">
        <v>22</v>
      </c>
      <c r="C42" s="5" t="s">
        <v>23</v>
      </c>
      <c r="D42" s="5"/>
      <c r="E42" s="5" t="s">
        <v>59</v>
      </c>
      <c r="F42" s="13" t="s">
        <v>634</v>
      </c>
      <c r="G42" s="5">
        <v>1</v>
      </c>
      <c r="H42" s="5" t="s">
        <v>25</v>
      </c>
      <c r="I42" s="5" t="s">
        <v>26</v>
      </c>
      <c r="J42" s="5" t="s">
        <v>49</v>
      </c>
      <c r="K42" s="5">
        <v>1</v>
      </c>
      <c r="L42" s="5">
        <v>1</v>
      </c>
      <c r="M42" s="5">
        <v>1</v>
      </c>
      <c r="N42" s="4">
        <f t="shared" si="31"/>
        <v>0</v>
      </c>
      <c r="O42" s="110"/>
      <c r="P42" s="110"/>
      <c r="Q42" s="5" t="s">
        <v>28</v>
      </c>
      <c r="R42" s="7">
        <v>45418</v>
      </c>
      <c r="S42" s="7">
        <v>45418</v>
      </c>
      <c r="T42" s="33">
        <v>45418</v>
      </c>
      <c r="U42" s="2">
        <f>_xlfn.XLOOKUP(J42,Catalogo!A:A,Catalogo!B:B)</f>
        <v>65.45</v>
      </c>
      <c r="V42" s="2">
        <f t="shared" si="4"/>
        <v>65.45</v>
      </c>
      <c r="W42" s="2">
        <f t="shared" si="0"/>
        <v>5.4541666666666666</v>
      </c>
      <c r="X42" s="20"/>
      <c r="Y42" s="20">
        <f t="shared" si="32"/>
        <v>4.5744623655913976</v>
      </c>
      <c r="Z42" s="20">
        <f t="shared" si="36"/>
        <v>5.4541666666666666</v>
      </c>
      <c r="AA42" s="20">
        <f t="shared" si="36"/>
        <v>5.4541666666666666</v>
      </c>
      <c r="AB42" s="20">
        <f t="shared" si="36"/>
        <v>5.4541666666666666</v>
      </c>
      <c r="AC42" s="20">
        <f t="shared" si="36"/>
        <v>5.4541666666666666</v>
      </c>
      <c r="AD42" s="20">
        <f t="shared" si="36"/>
        <v>5.4541666666666666</v>
      </c>
      <c r="AE42" s="20">
        <f t="shared" si="36"/>
        <v>5.4541666666666666</v>
      </c>
      <c r="AF42" s="20">
        <f t="shared" si="36"/>
        <v>5.4541666666666666</v>
      </c>
      <c r="AG42" s="2">
        <f t="shared" si="5"/>
        <v>42.753629032258061</v>
      </c>
      <c r="AH42" s="20"/>
      <c r="AI42" s="20">
        <f t="shared" si="33"/>
        <v>4.5744623655913976</v>
      </c>
      <c r="AJ42" s="20">
        <f t="shared" si="34"/>
        <v>5.4541666666666666</v>
      </c>
      <c r="AK42" s="20">
        <f t="shared" si="34"/>
        <v>5.4541666666666666</v>
      </c>
      <c r="AL42" s="20">
        <f t="shared" si="34"/>
        <v>5.4541666666666666</v>
      </c>
      <c r="AM42" s="20">
        <f t="shared" si="34"/>
        <v>5.4541666666666666</v>
      </c>
      <c r="AN42" s="20">
        <f t="shared" si="34"/>
        <v>5.4541666666666666</v>
      </c>
      <c r="AO42" s="20">
        <f t="shared" si="34"/>
        <v>5.4541666666666666</v>
      </c>
      <c r="AP42" s="20">
        <f t="shared" si="34"/>
        <v>5.4541666666666666</v>
      </c>
      <c r="AQ42" s="2">
        <f t="shared" si="35"/>
        <v>42.753629032258061</v>
      </c>
      <c r="AR42" s="113"/>
      <c r="AS42" s="113"/>
      <c r="AT42" s="4"/>
      <c r="AU42" s="16">
        <f t="shared" si="37"/>
        <v>4.5744623655913976</v>
      </c>
      <c r="AV42" s="16">
        <f t="shared" si="38"/>
        <v>5.4541666666666666</v>
      </c>
      <c r="AW42" s="16">
        <f t="shared" si="38"/>
        <v>5.4541666666666666</v>
      </c>
      <c r="AX42" s="16">
        <f t="shared" si="38"/>
        <v>5.4541666666666666</v>
      </c>
      <c r="AY42" s="16">
        <f t="shared" si="38"/>
        <v>5.4541666666666666</v>
      </c>
      <c r="AZ42" s="16">
        <f t="shared" si="38"/>
        <v>5.4541666666666666</v>
      </c>
      <c r="BA42" s="16">
        <f t="shared" si="38"/>
        <v>5.4541666666666666</v>
      </c>
      <c r="BB42" s="16">
        <f t="shared" si="38"/>
        <v>5.4541666666666666</v>
      </c>
      <c r="BC42" s="16">
        <f t="shared" si="6"/>
        <v>42.753629032258061</v>
      </c>
    </row>
    <row r="43" spans="1:55" s="1" customFormat="1" ht="14.55" customHeight="1" x14ac:dyDescent="0.3">
      <c r="A43" s="4" t="s">
        <v>0</v>
      </c>
      <c r="B43" s="5" t="s">
        <v>22</v>
      </c>
      <c r="C43" s="4" t="s">
        <v>23</v>
      </c>
      <c r="D43" s="4"/>
      <c r="E43" s="4" t="s">
        <v>60</v>
      </c>
      <c r="F43" s="8" t="s">
        <v>635</v>
      </c>
      <c r="G43" s="4">
        <v>1</v>
      </c>
      <c r="H43" s="4" t="s">
        <v>25</v>
      </c>
      <c r="I43" s="4" t="s">
        <v>26</v>
      </c>
      <c r="J43" s="5" t="s">
        <v>49</v>
      </c>
      <c r="K43" s="4">
        <v>1</v>
      </c>
      <c r="L43" s="4">
        <v>1</v>
      </c>
      <c r="M43" s="4">
        <v>1</v>
      </c>
      <c r="N43" s="4">
        <f t="shared" si="31"/>
        <v>0</v>
      </c>
      <c r="O43" s="110"/>
      <c r="P43" s="110"/>
      <c r="Q43" s="4" t="s">
        <v>28</v>
      </c>
      <c r="R43" s="7">
        <v>45418</v>
      </c>
      <c r="S43" s="7">
        <v>45418</v>
      </c>
      <c r="T43" s="33">
        <v>45418</v>
      </c>
      <c r="U43" s="2">
        <f>_xlfn.XLOOKUP(J43,Catalogo!A:A,Catalogo!B:B)</f>
        <v>65.45</v>
      </c>
      <c r="V43" s="2">
        <f t="shared" si="4"/>
        <v>65.45</v>
      </c>
      <c r="W43" s="2">
        <f t="shared" si="0"/>
        <v>5.4541666666666666</v>
      </c>
      <c r="X43" s="20"/>
      <c r="Y43" s="20">
        <f t="shared" si="32"/>
        <v>4.5744623655913976</v>
      </c>
      <c r="Z43" s="20">
        <f t="shared" si="36"/>
        <v>5.4541666666666666</v>
      </c>
      <c r="AA43" s="20">
        <f t="shared" si="36"/>
        <v>5.4541666666666666</v>
      </c>
      <c r="AB43" s="20">
        <f t="shared" si="36"/>
        <v>5.4541666666666666</v>
      </c>
      <c r="AC43" s="20">
        <f t="shared" si="36"/>
        <v>5.4541666666666666</v>
      </c>
      <c r="AD43" s="20">
        <f t="shared" si="36"/>
        <v>5.4541666666666666</v>
      </c>
      <c r="AE43" s="20">
        <f t="shared" si="36"/>
        <v>5.4541666666666666</v>
      </c>
      <c r="AF43" s="20">
        <f t="shared" si="36"/>
        <v>5.4541666666666666</v>
      </c>
      <c r="AG43" s="2">
        <f t="shared" si="5"/>
        <v>42.753629032258061</v>
      </c>
      <c r="AH43" s="20"/>
      <c r="AI43" s="20">
        <f t="shared" si="33"/>
        <v>4.5744623655913976</v>
      </c>
      <c r="AJ43" s="20">
        <f t="shared" si="34"/>
        <v>5.4541666666666666</v>
      </c>
      <c r="AK43" s="20">
        <f t="shared" si="34"/>
        <v>5.4541666666666666</v>
      </c>
      <c r="AL43" s="20">
        <f t="shared" si="34"/>
        <v>5.4541666666666666</v>
      </c>
      <c r="AM43" s="20">
        <f t="shared" si="34"/>
        <v>5.4541666666666666</v>
      </c>
      <c r="AN43" s="20">
        <f t="shared" si="34"/>
        <v>5.4541666666666666</v>
      </c>
      <c r="AO43" s="20">
        <f t="shared" si="34"/>
        <v>5.4541666666666666</v>
      </c>
      <c r="AP43" s="20">
        <f t="shared" si="34"/>
        <v>5.4541666666666666</v>
      </c>
      <c r="AQ43" s="2">
        <f t="shared" si="35"/>
        <v>42.753629032258061</v>
      </c>
      <c r="AR43" s="113"/>
      <c r="AS43" s="113"/>
      <c r="AT43" s="4"/>
      <c r="AU43" s="16">
        <f t="shared" si="37"/>
        <v>4.5744623655913976</v>
      </c>
      <c r="AV43" s="16">
        <f t="shared" si="38"/>
        <v>5.4541666666666666</v>
      </c>
      <c r="AW43" s="16">
        <f t="shared" si="38"/>
        <v>5.4541666666666666</v>
      </c>
      <c r="AX43" s="16">
        <f t="shared" si="38"/>
        <v>5.4541666666666666</v>
      </c>
      <c r="AY43" s="16">
        <f t="shared" si="38"/>
        <v>5.4541666666666666</v>
      </c>
      <c r="AZ43" s="16">
        <f t="shared" si="38"/>
        <v>5.4541666666666666</v>
      </c>
      <c r="BA43" s="16">
        <f t="shared" si="38"/>
        <v>5.4541666666666666</v>
      </c>
      <c r="BB43" s="16">
        <f t="shared" si="38"/>
        <v>5.4541666666666666</v>
      </c>
      <c r="BC43" s="16">
        <f t="shared" si="6"/>
        <v>42.753629032258061</v>
      </c>
    </row>
    <row r="44" spans="1:55" s="1" customFormat="1" ht="14.55" customHeight="1" x14ac:dyDescent="0.3">
      <c r="A44" s="5" t="s">
        <v>0</v>
      </c>
      <c r="B44" s="5" t="s">
        <v>22</v>
      </c>
      <c r="C44" s="5" t="s">
        <v>23</v>
      </c>
      <c r="D44" s="5"/>
      <c r="E44" s="5" t="s">
        <v>61</v>
      </c>
      <c r="F44" s="13" t="s">
        <v>636</v>
      </c>
      <c r="G44" s="5">
        <v>1</v>
      </c>
      <c r="H44" s="5" t="s">
        <v>25</v>
      </c>
      <c r="I44" s="5" t="s">
        <v>26</v>
      </c>
      <c r="J44" s="5" t="s">
        <v>49</v>
      </c>
      <c r="K44" s="5">
        <v>1</v>
      </c>
      <c r="L44" s="5">
        <v>4</v>
      </c>
      <c r="M44" s="5">
        <v>1</v>
      </c>
      <c r="N44" s="4">
        <f t="shared" si="31"/>
        <v>0</v>
      </c>
      <c r="O44" s="110"/>
      <c r="P44" s="110"/>
      <c r="Q44" s="5" t="s">
        <v>28</v>
      </c>
      <c r="R44" s="7">
        <v>45476</v>
      </c>
      <c r="S44" s="25">
        <v>45638</v>
      </c>
      <c r="T44" s="33">
        <v>45476</v>
      </c>
      <c r="U44" s="2">
        <f>_xlfn.XLOOKUP(J44,Catalogo!A:A,Catalogo!B:B)</f>
        <v>65.45</v>
      </c>
      <c r="V44" s="2">
        <f t="shared" si="4"/>
        <v>65.45</v>
      </c>
      <c r="W44" s="2">
        <f t="shared" si="0"/>
        <v>5.4541666666666666</v>
      </c>
      <c r="X44" s="20"/>
      <c r="Y44" s="20"/>
      <c r="Z44" s="20"/>
      <c r="AA44" s="20">
        <f>W44/31*(($AA$1-R44)+1)</f>
        <v>5.1022849462365594</v>
      </c>
      <c r="AB44" s="20">
        <f t="shared" si="36"/>
        <v>5.4541666666666666</v>
      </c>
      <c r="AC44" s="20">
        <f t="shared" si="36"/>
        <v>5.4541666666666666</v>
      </c>
      <c r="AD44" s="20">
        <f t="shared" si="36"/>
        <v>5.4541666666666666</v>
      </c>
      <c r="AE44" s="20">
        <f t="shared" si="36"/>
        <v>5.4541666666666666</v>
      </c>
      <c r="AF44" s="20">
        <f t="shared" si="36"/>
        <v>5.4541666666666666</v>
      </c>
      <c r="AG44" s="2">
        <f t="shared" si="5"/>
        <v>32.373118279569894</v>
      </c>
      <c r="AH44" s="20"/>
      <c r="AI44" s="20"/>
      <c r="AJ44" s="20"/>
      <c r="AK44" s="20">
        <f>$W44/31*(($AK$1-$T44)+1)</f>
        <v>5.1022849462365594</v>
      </c>
      <c r="AL44" s="20">
        <f t="shared" si="34"/>
        <v>5.4541666666666666</v>
      </c>
      <c r="AM44" s="20">
        <f t="shared" si="34"/>
        <v>5.4541666666666666</v>
      </c>
      <c r="AN44" s="20">
        <f t="shared" si="34"/>
        <v>5.4541666666666666</v>
      </c>
      <c r="AO44" s="20">
        <f t="shared" si="34"/>
        <v>5.4541666666666666</v>
      </c>
      <c r="AP44" s="20">
        <f t="shared" si="34"/>
        <v>5.4541666666666666</v>
      </c>
      <c r="AQ44" s="2">
        <f>SUM(AH44:AP44)</f>
        <v>32.373118279569894</v>
      </c>
      <c r="AR44" s="113"/>
      <c r="AS44" s="113"/>
      <c r="AT44" s="4"/>
      <c r="AU44" s="4"/>
      <c r="AV44" s="4"/>
      <c r="AW44" s="4"/>
      <c r="AX44" s="4"/>
      <c r="AY44" s="4"/>
      <c r="AZ44" s="4"/>
      <c r="BA44" s="4"/>
      <c r="BB44" s="16">
        <f>(($U44*L$15)/12)/31*(($BB$1-$S44)+1)</f>
        <v>517.26612903225805</v>
      </c>
      <c r="BC44" s="16">
        <f t="shared" si="6"/>
        <v>517.26612903225805</v>
      </c>
    </row>
    <row r="45" spans="1:55" s="1" customFormat="1" ht="14.55" customHeight="1" x14ac:dyDescent="0.3">
      <c r="A45" s="5" t="s">
        <v>0</v>
      </c>
      <c r="B45" s="5" t="s">
        <v>22</v>
      </c>
      <c r="C45" s="5" t="s">
        <v>23</v>
      </c>
      <c r="D45" s="5"/>
      <c r="E45" s="5" t="s">
        <v>45</v>
      </c>
      <c r="F45" s="5" t="s">
        <v>637</v>
      </c>
      <c r="G45" s="5">
        <v>1</v>
      </c>
      <c r="H45" s="5" t="s">
        <v>25</v>
      </c>
      <c r="I45" s="5" t="s">
        <v>26</v>
      </c>
      <c r="J45" s="5" t="s">
        <v>62</v>
      </c>
      <c r="K45" s="5">
        <v>4</v>
      </c>
      <c r="L45" s="5">
        <v>2</v>
      </c>
      <c r="M45" s="5">
        <v>0</v>
      </c>
      <c r="N45" s="5">
        <f>K45-M45</f>
        <v>4</v>
      </c>
      <c r="O45" s="110">
        <v>2</v>
      </c>
      <c r="P45" s="110">
        <v>2</v>
      </c>
      <c r="Q45" s="5" t="s">
        <v>28</v>
      </c>
      <c r="R45" s="7">
        <v>45513</v>
      </c>
      <c r="S45" s="14">
        <v>45513</v>
      </c>
      <c r="T45" s="31" t="s">
        <v>29</v>
      </c>
      <c r="U45" s="2">
        <f>_xlfn.XLOOKUP(J45,Catalogo!A:A,Catalogo!B:B)</f>
        <v>2102.9499999999998</v>
      </c>
      <c r="V45" s="2">
        <f t="shared" si="4"/>
        <v>8411.7999999999993</v>
      </c>
      <c r="W45" s="2">
        <f t="shared" si="0"/>
        <v>700.98333333333323</v>
      </c>
      <c r="X45" s="20"/>
      <c r="Y45" s="20"/>
      <c r="Z45" s="20"/>
      <c r="AA45" s="20"/>
      <c r="AB45" s="20">
        <f>W45/31*(($AB$1-R45)+1)</f>
        <v>520.08440860215046</v>
      </c>
      <c r="AC45" s="20">
        <f t="shared" si="36"/>
        <v>700.98333333333323</v>
      </c>
      <c r="AD45" s="20">
        <f t="shared" si="36"/>
        <v>700.98333333333323</v>
      </c>
      <c r="AE45" s="20">
        <f t="shared" si="36"/>
        <v>700.98333333333323</v>
      </c>
      <c r="AF45" s="20">
        <f t="shared" si="36"/>
        <v>700.98333333333323</v>
      </c>
      <c r="AG45" s="2">
        <f t="shared" si="5"/>
        <v>3324.0177419354832</v>
      </c>
      <c r="AH45" s="20"/>
      <c r="AI45" s="20"/>
      <c r="AJ45" s="20"/>
      <c r="AK45" s="20"/>
      <c r="AL45" s="20"/>
      <c r="AM45" s="20"/>
      <c r="AN45" s="20"/>
      <c r="AO45" s="20"/>
      <c r="AP45" s="20"/>
      <c r="AQ45" s="2">
        <v>0</v>
      </c>
      <c r="AR45" s="113"/>
      <c r="AS45" s="113"/>
      <c r="AT45" s="4"/>
      <c r="AU45" s="4"/>
      <c r="AV45" s="4"/>
      <c r="AW45" s="4"/>
      <c r="AX45" s="16">
        <f>(($U45*$L45)/12)/31*(($AX$1-$S45)+1)</f>
        <v>260.04220430107523</v>
      </c>
      <c r="AY45" s="16">
        <f>($U45*$L45)/12</f>
        <v>350.49166666666662</v>
      </c>
      <c r="AZ45" s="16">
        <f>($U45*$L45)/12</f>
        <v>350.49166666666662</v>
      </c>
      <c r="BA45" s="16">
        <f>($U45*$L45)/12</f>
        <v>350.49166666666662</v>
      </c>
      <c r="BB45" s="16">
        <f>($U45*$L45)/12</f>
        <v>350.49166666666662</v>
      </c>
      <c r="BC45" s="16">
        <f t="shared" si="6"/>
        <v>1662.0088709677416</v>
      </c>
    </row>
    <row r="46" spans="1:55" s="1" customFormat="1" ht="14.55" customHeight="1" x14ac:dyDescent="0.3">
      <c r="A46" s="4" t="s">
        <v>0</v>
      </c>
      <c r="B46" s="5" t="s">
        <v>22</v>
      </c>
      <c r="C46" s="4" t="s">
        <v>23</v>
      </c>
      <c r="D46" s="4"/>
      <c r="E46" s="4" t="s">
        <v>47</v>
      </c>
      <c r="F46" s="4" t="s">
        <v>636</v>
      </c>
      <c r="G46" s="4">
        <v>1</v>
      </c>
      <c r="H46" s="4" t="s">
        <v>25</v>
      </c>
      <c r="I46" s="4" t="s">
        <v>26</v>
      </c>
      <c r="J46" s="5" t="s">
        <v>62</v>
      </c>
      <c r="K46" s="4">
        <v>0</v>
      </c>
      <c r="L46" s="4">
        <v>2</v>
      </c>
      <c r="M46" s="4">
        <v>0</v>
      </c>
      <c r="N46" s="4">
        <v>0</v>
      </c>
      <c r="O46" s="110"/>
      <c r="P46" s="110"/>
      <c r="Q46" s="4" t="s">
        <v>28</v>
      </c>
      <c r="R46" s="7">
        <v>45513</v>
      </c>
      <c r="S46" s="61">
        <v>2025</v>
      </c>
      <c r="T46" s="31" t="s">
        <v>29</v>
      </c>
      <c r="U46" s="2">
        <f>_xlfn.XLOOKUP(J46,Catalogo!A:A,Catalogo!B:B)</f>
        <v>2102.9499999999998</v>
      </c>
      <c r="V46" s="2">
        <f t="shared" si="4"/>
        <v>0</v>
      </c>
      <c r="W46" s="2">
        <f t="shared" si="0"/>
        <v>0</v>
      </c>
      <c r="X46" s="20"/>
      <c r="Y46" s="20"/>
      <c r="Z46" s="20"/>
      <c r="AA46" s="20"/>
      <c r="AB46" s="20">
        <f>W46/31*(($AB$1-R46)+1)</f>
        <v>0</v>
      </c>
      <c r="AC46" s="20">
        <f t="shared" si="36"/>
        <v>0</v>
      </c>
      <c r="AD46" s="20">
        <f t="shared" si="36"/>
        <v>0</v>
      </c>
      <c r="AE46" s="20">
        <f t="shared" si="36"/>
        <v>0</v>
      </c>
      <c r="AF46" s="20">
        <f t="shared" si="36"/>
        <v>0</v>
      </c>
      <c r="AG46" s="2">
        <f t="shared" si="5"/>
        <v>0</v>
      </c>
      <c r="AH46" s="20"/>
      <c r="AI46" s="20"/>
      <c r="AJ46" s="20"/>
      <c r="AK46" s="20"/>
      <c r="AL46" s="20"/>
      <c r="AM46" s="20"/>
      <c r="AN46" s="20"/>
      <c r="AO46" s="20"/>
      <c r="AP46" s="20"/>
      <c r="AQ46" s="2">
        <v>0</v>
      </c>
      <c r="AR46" s="113"/>
      <c r="AS46" s="113"/>
      <c r="AT46" s="4"/>
      <c r="AU46" s="4"/>
      <c r="AV46" s="4"/>
      <c r="AW46" s="4"/>
      <c r="AX46" s="4"/>
      <c r="AY46" s="4"/>
      <c r="AZ46" s="4"/>
      <c r="BA46" s="4"/>
      <c r="BB46" s="4"/>
      <c r="BC46" s="16">
        <f t="shared" si="6"/>
        <v>0</v>
      </c>
    </row>
    <row r="47" spans="1:55" s="1" customFormat="1" ht="14.55" customHeight="1" x14ac:dyDescent="0.3">
      <c r="A47" s="4" t="s">
        <v>0</v>
      </c>
      <c r="B47" s="5" t="s">
        <v>22</v>
      </c>
      <c r="C47" s="4" t="s">
        <v>23</v>
      </c>
      <c r="D47" s="4"/>
      <c r="E47" s="4" t="s">
        <v>61</v>
      </c>
      <c r="F47" s="13" t="s">
        <v>636</v>
      </c>
      <c r="G47" s="4">
        <v>1</v>
      </c>
      <c r="H47" s="4" t="s">
        <v>25</v>
      </c>
      <c r="I47" s="4" t="s">
        <v>26</v>
      </c>
      <c r="J47" s="5" t="s">
        <v>63</v>
      </c>
      <c r="K47" s="4">
        <v>12</v>
      </c>
      <c r="L47" s="4">
        <v>12</v>
      </c>
      <c r="M47" s="4">
        <v>1</v>
      </c>
      <c r="N47" s="4">
        <f>K47-M47</f>
        <v>11</v>
      </c>
      <c r="O47" s="6">
        <v>12</v>
      </c>
      <c r="P47" s="6">
        <v>12</v>
      </c>
      <c r="Q47" s="4" t="s">
        <v>28</v>
      </c>
      <c r="R47" s="7">
        <v>45476</v>
      </c>
      <c r="S47" s="25">
        <v>45638</v>
      </c>
      <c r="T47" s="7">
        <v>45476</v>
      </c>
      <c r="U47" s="2">
        <f>_xlfn.XLOOKUP(J47,Catalogo!A:A,Catalogo!B:B)</f>
        <v>4987.3500000000004</v>
      </c>
      <c r="V47" s="2">
        <f t="shared" si="4"/>
        <v>59848.200000000004</v>
      </c>
      <c r="W47" s="2">
        <f t="shared" si="0"/>
        <v>4987.3500000000004</v>
      </c>
      <c r="X47" s="20"/>
      <c r="Y47" s="20"/>
      <c r="Z47" s="20"/>
      <c r="AA47" s="20">
        <f>W47/31*(($AA$1-R47)+1)</f>
        <v>4665.5854838709683</v>
      </c>
      <c r="AB47" s="20">
        <f>$W47</f>
        <v>4987.3500000000004</v>
      </c>
      <c r="AC47" s="20">
        <f>$W47</f>
        <v>4987.3500000000004</v>
      </c>
      <c r="AD47" s="20">
        <f>$W47</f>
        <v>4987.3500000000004</v>
      </c>
      <c r="AE47" s="20">
        <f>$W47</f>
        <v>4987.3500000000004</v>
      </c>
      <c r="AF47" s="20">
        <f>$W47</f>
        <v>4987.3500000000004</v>
      </c>
      <c r="AG47" s="2">
        <f t="shared" si="5"/>
        <v>29602.335483870971</v>
      </c>
      <c r="AH47" s="20"/>
      <c r="AI47" s="20"/>
      <c r="AJ47" s="20"/>
      <c r="AK47" s="20">
        <f>(($U47*$M47)/12)/31*(($AK$1-$T47)+1)</f>
        <v>388.79879032258066</v>
      </c>
      <c r="AL47" s="20">
        <f>($U47*$M47)/12</f>
        <v>415.61250000000001</v>
      </c>
      <c r="AM47" s="20">
        <f>($U47*$M47)/12</f>
        <v>415.61250000000001</v>
      </c>
      <c r="AN47" s="20">
        <f>($U47*$M47)/12</f>
        <v>415.61250000000001</v>
      </c>
      <c r="AO47" s="20">
        <f>($U47*$M47)/12</f>
        <v>415.61250000000001</v>
      </c>
      <c r="AP47" s="20">
        <f>($U47*$M47)/12</f>
        <v>415.61250000000001</v>
      </c>
      <c r="AQ47" s="2">
        <f>SUM(AH47:AP47)</f>
        <v>2466.8612903225808</v>
      </c>
      <c r="AR47" s="113"/>
      <c r="AS47" s="113"/>
      <c r="AT47" s="4"/>
      <c r="AU47" s="4"/>
      <c r="AV47" s="4"/>
      <c r="AW47" s="4"/>
      <c r="AX47" s="4"/>
      <c r="AY47" s="4"/>
      <c r="AZ47" s="4"/>
      <c r="BA47" s="4"/>
      <c r="BB47" s="16">
        <f>(($U47*L$15)/12)/31*(($BB$1-$S47)+1)</f>
        <v>39416.153225806454</v>
      </c>
      <c r="BC47" s="16">
        <f t="shared" si="6"/>
        <v>39416.153225806454</v>
      </c>
    </row>
    <row r="48" spans="1:55" ht="14.55" customHeight="1" x14ac:dyDescent="0.3">
      <c r="A48" s="4"/>
      <c r="B48" s="5"/>
      <c r="C48" s="4"/>
      <c r="D48" s="4"/>
      <c r="E48" s="4"/>
      <c r="F48" s="4" t="s">
        <v>637</v>
      </c>
      <c r="G48" s="4"/>
      <c r="H48" s="4"/>
      <c r="I48" s="4"/>
      <c r="J48" s="5" t="s">
        <v>64</v>
      </c>
      <c r="K48" s="4">
        <v>1</v>
      </c>
      <c r="L48" s="4">
        <v>1</v>
      </c>
      <c r="M48" s="4">
        <v>1</v>
      </c>
      <c r="N48" s="4">
        <f>K48-M48</f>
        <v>0</v>
      </c>
      <c r="O48" s="6">
        <v>13</v>
      </c>
      <c r="P48" s="6">
        <v>13</v>
      </c>
      <c r="Q48" s="4" t="s">
        <v>28</v>
      </c>
      <c r="R48" s="7">
        <v>45400</v>
      </c>
      <c r="S48" s="7">
        <v>45400</v>
      </c>
      <c r="T48" s="25">
        <v>45474</v>
      </c>
      <c r="U48" s="2">
        <f>_xlfn.XLOOKUP(J48,Catalogo!A:A,Catalogo!B:B)</f>
        <v>375.26</v>
      </c>
      <c r="V48" s="2">
        <f t="shared" si="4"/>
        <v>375.26</v>
      </c>
      <c r="W48" s="2">
        <f t="shared" si="0"/>
        <v>31.271666666666665</v>
      </c>
      <c r="X48" s="83">
        <f>W48/30*(($X$1-R48)+1)</f>
        <v>13.551055555555555</v>
      </c>
      <c r="Y48" s="83">
        <f>$W48</f>
        <v>31.271666666666665</v>
      </c>
      <c r="Z48" s="83">
        <f t="shared" si="36"/>
        <v>31.271666666666665</v>
      </c>
      <c r="AA48" s="83">
        <f t="shared" si="36"/>
        <v>31.271666666666665</v>
      </c>
      <c r="AB48" s="83">
        <f t="shared" si="36"/>
        <v>31.271666666666665</v>
      </c>
      <c r="AC48" s="83">
        <f t="shared" si="36"/>
        <v>31.271666666666665</v>
      </c>
      <c r="AD48" s="83">
        <f t="shared" si="36"/>
        <v>31.271666666666665</v>
      </c>
      <c r="AE48" s="83">
        <f t="shared" si="36"/>
        <v>31.271666666666665</v>
      </c>
      <c r="AF48" s="83">
        <f t="shared" si="36"/>
        <v>31.271666666666665</v>
      </c>
      <c r="AG48" s="2">
        <f t="shared" si="5"/>
        <v>263.72438888888888</v>
      </c>
      <c r="AH48" s="21"/>
      <c r="AI48" s="21"/>
      <c r="AJ48" s="21"/>
      <c r="AK48" s="83">
        <f>(($U48*$M48)/12)/31*(($AK$1-$T48)+1)</f>
        <v>31.271666666666668</v>
      </c>
      <c r="AL48" s="83">
        <f>(($U48*$M48)/12)</f>
        <v>31.271666666666665</v>
      </c>
      <c r="AM48" s="83">
        <f>(($U48*$M48)/12)</f>
        <v>31.271666666666665</v>
      </c>
      <c r="AN48" s="83">
        <f>(($U48*$M48)/12)</f>
        <v>31.271666666666665</v>
      </c>
      <c r="AO48" s="83">
        <f>(($U48*$M48)/12)</f>
        <v>31.271666666666665</v>
      </c>
      <c r="AP48" s="83">
        <f>(($U48*$M48)/12)</f>
        <v>31.271666666666665</v>
      </c>
      <c r="AQ48" s="2">
        <f>SUM(AH48:AP48)</f>
        <v>187.63</v>
      </c>
      <c r="AR48" s="113"/>
      <c r="AS48" s="113"/>
      <c r="AT48" s="16">
        <f>$W48/30*(($AT$1-$S48)+1)</f>
        <v>13.551055555555555</v>
      </c>
      <c r="AU48" s="16">
        <f>$W48</f>
        <v>31.271666666666665</v>
      </c>
      <c r="AV48" s="16">
        <f t="shared" ref="AV48:BB48" si="39">$W48</f>
        <v>31.271666666666665</v>
      </c>
      <c r="AW48" s="16">
        <f t="shared" si="39"/>
        <v>31.271666666666665</v>
      </c>
      <c r="AX48" s="16">
        <f t="shared" si="39"/>
        <v>31.271666666666665</v>
      </c>
      <c r="AY48" s="16">
        <f t="shared" si="39"/>
        <v>31.271666666666665</v>
      </c>
      <c r="AZ48" s="16">
        <f t="shared" si="39"/>
        <v>31.271666666666665</v>
      </c>
      <c r="BA48" s="16">
        <f t="shared" si="39"/>
        <v>31.271666666666665</v>
      </c>
      <c r="BB48" s="16">
        <f t="shared" si="39"/>
        <v>31.271666666666665</v>
      </c>
      <c r="BC48" s="16">
        <f t="shared" si="6"/>
        <v>263.72438888888888</v>
      </c>
    </row>
    <row r="49" spans="1:55" ht="14.55" customHeight="1" x14ac:dyDescent="0.3">
      <c r="A49" s="4" t="s">
        <v>0</v>
      </c>
      <c r="B49" s="5" t="s">
        <v>22</v>
      </c>
      <c r="C49" s="4" t="s">
        <v>23</v>
      </c>
      <c r="D49" s="4"/>
      <c r="E49" s="4" t="s">
        <v>48</v>
      </c>
      <c r="F49" s="4" t="s">
        <v>637</v>
      </c>
      <c r="G49" s="4">
        <v>1</v>
      </c>
      <c r="H49" s="4" t="s">
        <v>25</v>
      </c>
      <c r="I49" s="4" t="s">
        <v>26</v>
      </c>
      <c r="J49" s="45" t="s">
        <v>65</v>
      </c>
      <c r="K49" s="4">
        <v>12</v>
      </c>
      <c r="L49" s="4">
        <v>12</v>
      </c>
      <c r="M49" s="4">
        <v>12</v>
      </c>
      <c r="N49" s="4">
        <f t="shared" ref="N49:N72" si="40">K49-M49</f>
        <v>0</v>
      </c>
      <c r="O49" s="110">
        <v>576</v>
      </c>
      <c r="P49" s="110">
        <v>576</v>
      </c>
      <c r="Q49" s="4" t="s">
        <v>28</v>
      </c>
      <c r="R49" s="7">
        <v>45400</v>
      </c>
      <c r="S49" s="7">
        <v>45400</v>
      </c>
      <c r="T49" s="31">
        <v>45400</v>
      </c>
      <c r="U49" s="2">
        <f>_xlfn.XLOOKUP(J49,Catalogo!A:A,Catalogo!B:B)</f>
        <v>498.7</v>
      </c>
      <c r="V49" s="2">
        <f>U49*K49</f>
        <v>5984.4</v>
      </c>
      <c r="W49" s="2">
        <f t="shared" si="0"/>
        <v>498.7</v>
      </c>
      <c r="X49" s="20">
        <f>W49/30*(($X$1-R49)+1)</f>
        <v>216.1033333333333</v>
      </c>
      <c r="Y49" s="20">
        <f t="shared" si="36"/>
        <v>498.7</v>
      </c>
      <c r="Z49" s="20">
        <f t="shared" si="36"/>
        <v>498.7</v>
      </c>
      <c r="AA49" s="20">
        <f t="shared" si="36"/>
        <v>498.7</v>
      </c>
      <c r="AB49" s="20">
        <f t="shared" si="36"/>
        <v>498.7</v>
      </c>
      <c r="AC49" s="20">
        <f t="shared" si="36"/>
        <v>498.7</v>
      </c>
      <c r="AD49" s="20">
        <f t="shared" si="36"/>
        <v>498.7</v>
      </c>
      <c r="AE49" s="20">
        <f t="shared" si="36"/>
        <v>498.7</v>
      </c>
      <c r="AF49" s="20">
        <f t="shared" si="36"/>
        <v>498.7</v>
      </c>
      <c r="AG49" s="2">
        <f t="shared" si="5"/>
        <v>4205.7033333333329</v>
      </c>
      <c r="AH49" s="20">
        <f>(($U49*$M49)/12)/30*(($X$1-$T49)+1)</f>
        <v>216.1033333333333</v>
      </c>
      <c r="AI49" s="20">
        <f t="shared" ref="AI49:AP58" si="41">$W49</f>
        <v>498.7</v>
      </c>
      <c r="AJ49" s="20">
        <f t="shared" si="41"/>
        <v>498.7</v>
      </c>
      <c r="AK49" s="20">
        <f t="shared" si="41"/>
        <v>498.7</v>
      </c>
      <c r="AL49" s="20">
        <f t="shared" si="41"/>
        <v>498.7</v>
      </c>
      <c r="AM49" s="20">
        <f t="shared" si="41"/>
        <v>498.7</v>
      </c>
      <c r="AN49" s="20">
        <f t="shared" si="41"/>
        <v>498.7</v>
      </c>
      <c r="AO49" s="20">
        <f t="shared" si="41"/>
        <v>498.7</v>
      </c>
      <c r="AP49" s="20">
        <f t="shared" si="41"/>
        <v>498.7</v>
      </c>
      <c r="AQ49" s="2">
        <f>SUM(AH49:AP49)</f>
        <v>4205.7033333333329</v>
      </c>
      <c r="AR49" s="113"/>
      <c r="AS49" s="113"/>
      <c r="AT49" s="2">
        <f>(($U49*$L49)/12)/30*(($AT$1-$S49)+1)</f>
        <v>216.1033333333333</v>
      </c>
      <c r="AU49" s="2">
        <f t="shared" ref="AU49:BB49" si="42">($U49*$L49)/12</f>
        <v>498.7</v>
      </c>
      <c r="AV49" s="2">
        <f t="shared" si="42"/>
        <v>498.7</v>
      </c>
      <c r="AW49" s="2">
        <f t="shared" si="42"/>
        <v>498.7</v>
      </c>
      <c r="AX49" s="2">
        <f t="shared" si="42"/>
        <v>498.7</v>
      </c>
      <c r="AY49" s="2">
        <f t="shared" si="42"/>
        <v>498.7</v>
      </c>
      <c r="AZ49" s="2">
        <f t="shared" si="42"/>
        <v>498.7</v>
      </c>
      <c r="BA49" s="2">
        <f t="shared" si="42"/>
        <v>498.7</v>
      </c>
      <c r="BB49" s="2">
        <f t="shared" si="42"/>
        <v>498.7</v>
      </c>
      <c r="BC49" s="16">
        <f t="shared" si="6"/>
        <v>4205.7033333333329</v>
      </c>
    </row>
    <row r="50" spans="1:55" ht="14.55" customHeight="1" x14ac:dyDescent="0.3">
      <c r="A50" s="5" t="s">
        <v>0</v>
      </c>
      <c r="B50" s="5" t="s">
        <v>22</v>
      </c>
      <c r="C50" s="5" t="s">
        <v>23</v>
      </c>
      <c r="D50" s="5"/>
      <c r="E50" s="5" t="s">
        <v>50</v>
      </c>
      <c r="F50" s="5" t="s">
        <v>640</v>
      </c>
      <c r="G50" s="5">
        <v>1</v>
      </c>
      <c r="H50" s="5" t="s">
        <v>25</v>
      </c>
      <c r="I50" s="5" t="s">
        <v>26</v>
      </c>
      <c r="J50" s="45" t="s">
        <v>65</v>
      </c>
      <c r="K50" s="5">
        <v>6</v>
      </c>
      <c r="L50" s="5">
        <v>6</v>
      </c>
      <c r="M50" s="5">
        <v>6</v>
      </c>
      <c r="N50" s="4">
        <f t="shared" si="40"/>
        <v>0</v>
      </c>
      <c r="O50" s="110"/>
      <c r="P50" s="110"/>
      <c r="Q50" s="5" t="s">
        <v>28</v>
      </c>
      <c r="R50" s="7">
        <v>45414</v>
      </c>
      <c r="S50" s="7">
        <v>45414</v>
      </c>
      <c r="T50" s="70">
        <v>45414</v>
      </c>
      <c r="U50" s="2">
        <f>_xlfn.XLOOKUP(J50,Catalogo!A:A,Catalogo!B:B)</f>
        <v>498.7</v>
      </c>
      <c r="V50" s="2">
        <f t="shared" si="4"/>
        <v>2992.2</v>
      </c>
      <c r="W50" s="2">
        <f t="shared" si="0"/>
        <v>249.35</v>
      </c>
      <c r="X50" s="20"/>
      <c r="Y50" s="20">
        <f>W50/31*(($Y$1-R50)+1)</f>
        <v>241.3064516129032</v>
      </c>
      <c r="Z50" s="20">
        <f t="shared" ref="Z50:AF59" si="43">$W50</f>
        <v>249.35</v>
      </c>
      <c r="AA50" s="20">
        <f t="shared" si="43"/>
        <v>249.35</v>
      </c>
      <c r="AB50" s="20">
        <f t="shared" si="43"/>
        <v>249.35</v>
      </c>
      <c r="AC50" s="20">
        <f t="shared" si="43"/>
        <v>249.35</v>
      </c>
      <c r="AD50" s="20">
        <f t="shared" si="43"/>
        <v>249.35</v>
      </c>
      <c r="AE50" s="20">
        <f t="shared" si="43"/>
        <v>249.35</v>
      </c>
      <c r="AF50" s="20">
        <f t="shared" si="43"/>
        <v>249.35</v>
      </c>
      <c r="AG50" s="2">
        <f t="shared" si="5"/>
        <v>1986.756451612903</v>
      </c>
      <c r="AH50" s="20"/>
      <c r="AI50" s="20">
        <f>$W50/31*(($AI$1-$T50)+1)</f>
        <v>241.3064516129032</v>
      </c>
      <c r="AJ50" s="20">
        <f t="shared" si="41"/>
        <v>249.35</v>
      </c>
      <c r="AK50" s="20">
        <f t="shared" si="41"/>
        <v>249.35</v>
      </c>
      <c r="AL50" s="20">
        <f t="shared" si="41"/>
        <v>249.35</v>
      </c>
      <c r="AM50" s="20">
        <f t="shared" si="41"/>
        <v>249.35</v>
      </c>
      <c r="AN50" s="20">
        <f t="shared" si="41"/>
        <v>249.35</v>
      </c>
      <c r="AO50" s="20">
        <f t="shared" si="41"/>
        <v>249.35</v>
      </c>
      <c r="AP50" s="20">
        <f t="shared" si="41"/>
        <v>249.35</v>
      </c>
      <c r="AQ50" s="2">
        <f t="shared" ref="AQ50:AQ58" si="44">SUM(AH50:AP50)</f>
        <v>1986.756451612903</v>
      </c>
      <c r="AR50" s="113"/>
      <c r="AS50" s="113"/>
      <c r="AT50" s="3"/>
      <c r="AU50" s="16">
        <f>(($U50*$L50)/12)/31*(($AU$1-$S50)+1)</f>
        <v>241.3064516129032</v>
      </c>
      <c r="AV50" s="16">
        <f t="shared" ref="AV50:BB75" si="45">($U50*$L50)/12</f>
        <v>249.35</v>
      </c>
      <c r="AW50" s="16">
        <f t="shared" si="45"/>
        <v>249.35</v>
      </c>
      <c r="AX50" s="16">
        <f t="shared" si="45"/>
        <v>249.35</v>
      </c>
      <c r="AY50" s="16">
        <f t="shared" si="45"/>
        <v>249.35</v>
      </c>
      <c r="AZ50" s="16">
        <f t="shared" si="45"/>
        <v>249.35</v>
      </c>
      <c r="BA50" s="16">
        <f t="shared" si="45"/>
        <v>249.35</v>
      </c>
      <c r="BB50" s="16">
        <f t="shared" si="45"/>
        <v>249.35</v>
      </c>
      <c r="BC50" s="16">
        <f t="shared" si="6"/>
        <v>1986.756451612903</v>
      </c>
    </row>
    <row r="51" spans="1:55" ht="14.55" customHeight="1" x14ac:dyDescent="0.3">
      <c r="A51" s="5" t="s">
        <v>0</v>
      </c>
      <c r="B51" s="5" t="s">
        <v>22</v>
      </c>
      <c r="C51" s="5" t="s">
        <v>23</v>
      </c>
      <c r="D51" s="5"/>
      <c r="E51" s="5" t="s">
        <v>50</v>
      </c>
      <c r="F51" s="5" t="s">
        <v>640</v>
      </c>
      <c r="G51" s="5">
        <v>1</v>
      </c>
      <c r="H51" s="5" t="s">
        <v>25</v>
      </c>
      <c r="I51" s="5" t="s">
        <v>26</v>
      </c>
      <c r="J51" s="45" t="s">
        <v>65</v>
      </c>
      <c r="K51" s="5"/>
      <c r="L51" s="5">
        <v>48</v>
      </c>
      <c r="M51" s="5"/>
      <c r="N51" s="4"/>
      <c r="O51" s="110"/>
      <c r="P51" s="110"/>
      <c r="Q51" s="5"/>
      <c r="R51" s="7"/>
      <c r="S51" s="7">
        <v>45586</v>
      </c>
      <c r="T51" s="70"/>
      <c r="U51" s="2">
        <f>_xlfn.XLOOKUP(J51,Catalogo!A:A,Catalogo!B:B)</f>
        <v>498.7</v>
      </c>
      <c r="V51" s="2"/>
      <c r="W51" s="2"/>
      <c r="X51" s="20"/>
      <c r="Y51" s="20"/>
      <c r="Z51" s="20"/>
      <c r="AA51" s="20"/>
      <c r="AB51" s="20"/>
      <c r="AC51" s="20"/>
      <c r="AD51" s="20"/>
      <c r="AE51" s="20"/>
      <c r="AF51" s="20"/>
      <c r="AG51" s="2"/>
      <c r="AH51" s="20"/>
      <c r="AI51" s="20"/>
      <c r="AJ51" s="20"/>
      <c r="AK51" s="20"/>
      <c r="AL51" s="20"/>
      <c r="AM51" s="20"/>
      <c r="AN51" s="20"/>
      <c r="AO51" s="20"/>
      <c r="AP51" s="20"/>
      <c r="AQ51" s="2"/>
      <c r="AR51" s="113"/>
      <c r="AS51" s="113"/>
      <c r="AT51" s="3"/>
      <c r="AU51" s="16"/>
      <c r="AV51" s="16"/>
      <c r="AW51" s="16"/>
      <c r="AX51" s="16"/>
      <c r="AY51" s="16"/>
      <c r="AZ51" s="2">
        <f>(($U51*$L51)/12)/30*(($AZ$1-$S51)+1)</f>
        <v>731.42666666666662</v>
      </c>
      <c r="BA51" s="2">
        <f>($U51*$L51)/12</f>
        <v>1994.8</v>
      </c>
      <c r="BB51" s="2">
        <f>($U51*$L51)/12</f>
        <v>1994.8</v>
      </c>
      <c r="BC51" s="16">
        <f t="shared" si="6"/>
        <v>4721.0266666666666</v>
      </c>
    </row>
    <row r="52" spans="1:55" ht="14.55" customHeight="1" x14ac:dyDescent="0.3">
      <c r="A52" s="4" t="s">
        <v>0</v>
      </c>
      <c r="B52" s="5" t="s">
        <v>22</v>
      </c>
      <c r="C52" s="4" t="s">
        <v>23</v>
      </c>
      <c r="D52" s="4"/>
      <c r="E52" s="4" t="s">
        <v>51</v>
      </c>
      <c r="F52" s="4" t="s">
        <v>641</v>
      </c>
      <c r="G52" s="4">
        <v>1</v>
      </c>
      <c r="H52" s="4" t="s">
        <v>25</v>
      </c>
      <c r="I52" s="4" t="s">
        <v>26</v>
      </c>
      <c r="J52" s="45" t="s">
        <v>65</v>
      </c>
      <c r="K52" s="4">
        <v>6</v>
      </c>
      <c r="L52" s="4">
        <v>6</v>
      </c>
      <c r="M52" s="4">
        <v>6</v>
      </c>
      <c r="N52" s="4">
        <f t="shared" si="40"/>
        <v>0</v>
      </c>
      <c r="O52" s="110"/>
      <c r="P52" s="110"/>
      <c r="Q52" s="4" t="s">
        <v>28</v>
      </c>
      <c r="R52" s="7">
        <v>45418</v>
      </c>
      <c r="S52" s="7">
        <v>45418</v>
      </c>
      <c r="T52" s="31">
        <v>45418</v>
      </c>
      <c r="U52" s="2">
        <f>_xlfn.XLOOKUP(J52,Catalogo!A:A,Catalogo!B:B)</f>
        <v>498.7</v>
      </c>
      <c r="V52" s="2">
        <f t="shared" si="4"/>
        <v>2992.2</v>
      </c>
      <c r="W52" s="2">
        <f t="shared" si="0"/>
        <v>249.35</v>
      </c>
      <c r="X52" s="20"/>
      <c r="Y52" s="20">
        <f>W52/31*(($Y$1-R52)+1)</f>
        <v>209.13225806451612</v>
      </c>
      <c r="Z52" s="20">
        <f t="shared" si="43"/>
        <v>249.35</v>
      </c>
      <c r="AA52" s="20">
        <f t="shared" si="43"/>
        <v>249.35</v>
      </c>
      <c r="AB52" s="20">
        <f t="shared" si="43"/>
        <v>249.35</v>
      </c>
      <c r="AC52" s="20">
        <f t="shared" si="43"/>
        <v>249.35</v>
      </c>
      <c r="AD52" s="20">
        <f t="shared" si="43"/>
        <v>249.35</v>
      </c>
      <c r="AE52" s="20">
        <f t="shared" si="43"/>
        <v>249.35</v>
      </c>
      <c r="AF52" s="20">
        <f t="shared" si="43"/>
        <v>249.35</v>
      </c>
      <c r="AG52" s="2">
        <f t="shared" si="5"/>
        <v>1954.5822580645158</v>
      </c>
      <c r="AH52" s="20"/>
      <c r="AI52" s="20">
        <f>$W52/31*(($AI$1-$T52)+1)</f>
        <v>209.13225806451612</v>
      </c>
      <c r="AJ52" s="20">
        <f t="shared" si="41"/>
        <v>249.35</v>
      </c>
      <c r="AK52" s="20">
        <f t="shared" si="41"/>
        <v>249.35</v>
      </c>
      <c r="AL52" s="20">
        <f t="shared" si="41"/>
        <v>249.35</v>
      </c>
      <c r="AM52" s="20">
        <f t="shared" si="41"/>
        <v>249.35</v>
      </c>
      <c r="AN52" s="20">
        <f t="shared" si="41"/>
        <v>249.35</v>
      </c>
      <c r="AO52" s="20">
        <f t="shared" si="41"/>
        <v>249.35</v>
      </c>
      <c r="AP52" s="20">
        <f t="shared" si="41"/>
        <v>249.35</v>
      </c>
      <c r="AQ52" s="2">
        <f t="shared" si="44"/>
        <v>1954.5822580645158</v>
      </c>
      <c r="AR52" s="113"/>
      <c r="AS52" s="113"/>
      <c r="AT52" s="3"/>
      <c r="AU52" s="16">
        <f>(($U52*$L52)/12)/31*(($AU$1-$S52)+1)</f>
        <v>209.13225806451612</v>
      </c>
      <c r="AV52" s="16">
        <f t="shared" si="45"/>
        <v>249.35</v>
      </c>
      <c r="AW52" s="16">
        <f t="shared" si="45"/>
        <v>249.35</v>
      </c>
      <c r="AX52" s="16">
        <f t="shared" si="45"/>
        <v>249.35</v>
      </c>
      <c r="AY52" s="16">
        <f t="shared" si="45"/>
        <v>249.35</v>
      </c>
      <c r="AZ52" s="16">
        <f t="shared" si="45"/>
        <v>249.35</v>
      </c>
      <c r="BA52" s="16">
        <f t="shared" si="45"/>
        <v>249.35</v>
      </c>
      <c r="BB52" s="16">
        <f t="shared" si="45"/>
        <v>249.35</v>
      </c>
      <c r="BC52" s="16">
        <f t="shared" si="6"/>
        <v>1954.5822580645158</v>
      </c>
    </row>
    <row r="53" spans="1:55" ht="14.55" customHeight="1" x14ac:dyDescent="0.3">
      <c r="A53" s="4" t="s">
        <v>0</v>
      </c>
      <c r="B53" s="5" t="s">
        <v>22</v>
      </c>
      <c r="C53" s="4" t="s">
        <v>23</v>
      </c>
      <c r="D53" s="4"/>
      <c r="E53" s="4" t="s">
        <v>51</v>
      </c>
      <c r="F53" s="4" t="s">
        <v>641</v>
      </c>
      <c r="G53" s="4">
        <v>1</v>
      </c>
      <c r="H53" s="4" t="s">
        <v>25</v>
      </c>
      <c r="I53" s="4" t="s">
        <v>26</v>
      </c>
      <c r="J53" s="45" t="s">
        <v>65</v>
      </c>
      <c r="K53" s="4"/>
      <c r="L53" s="4">
        <v>48</v>
      </c>
      <c r="M53" s="4"/>
      <c r="N53" s="4"/>
      <c r="O53" s="110"/>
      <c r="P53" s="110"/>
      <c r="Q53" s="4"/>
      <c r="R53" s="7"/>
      <c r="S53" s="7">
        <v>45586</v>
      </c>
      <c r="T53" s="31"/>
      <c r="U53" s="2">
        <f>_xlfn.XLOOKUP(J53,Catalogo!A:A,Catalogo!B:B)</f>
        <v>498.7</v>
      </c>
      <c r="V53" s="2"/>
      <c r="W53" s="2"/>
      <c r="X53" s="20"/>
      <c r="Y53" s="20"/>
      <c r="Z53" s="20"/>
      <c r="AA53" s="20"/>
      <c r="AB53" s="20"/>
      <c r="AC53" s="20"/>
      <c r="AD53" s="20"/>
      <c r="AE53" s="20"/>
      <c r="AF53" s="20"/>
      <c r="AG53" s="2"/>
      <c r="AH53" s="20"/>
      <c r="AI53" s="20"/>
      <c r="AJ53" s="20"/>
      <c r="AK53" s="20"/>
      <c r="AL53" s="20"/>
      <c r="AM53" s="20"/>
      <c r="AN53" s="20"/>
      <c r="AO53" s="20"/>
      <c r="AP53" s="20"/>
      <c r="AQ53" s="2"/>
      <c r="AR53" s="113"/>
      <c r="AS53" s="113"/>
      <c r="AT53" s="3"/>
      <c r="AU53" s="16"/>
      <c r="AV53" s="16"/>
      <c r="AW53" s="16"/>
      <c r="AX53" s="16"/>
      <c r="AY53" s="16"/>
      <c r="AZ53" s="2">
        <f>(($U53*$L53)/12)/30*(($AZ$1-$S53)+1)</f>
        <v>731.42666666666662</v>
      </c>
      <c r="BA53" s="2">
        <f>($U53*$L53)/12</f>
        <v>1994.8</v>
      </c>
      <c r="BB53" s="2">
        <f>($U53*$L53)/12</f>
        <v>1994.8</v>
      </c>
      <c r="BC53" s="16">
        <f t="shared" si="6"/>
        <v>4721.0266666666666</v>
      </c>
    </row>
    <row r="54" spans="1:55" ht="14.55" customHeight="1" x14ac:dyDescent="0.3">
      <c r="A54" s="5" t="s">
        <v>0</v>
      </c>
      <c r="B54" s="5" t="s">
        <v>22</v>
      </c>
      <c r="C54" s="5" t="s">
        <v>23</v>
      </c>
      <c r="D54" s="5"/>
      <c r="E54" s="5" t="s">
        <v>52</v>
      </c>
      <c r="F54" s="5" t="s">
        <v>642</v>
      </c>
      <c r="G54" s="5">
        <v>1</v>
      </c>
      <c r="H54" s="5" t="s">
        <v>25</v>
      </c>
      <c r="I54" s="5" t="s">
        <v>26</v>
      </c>
      <c r="J54" s="45" t="s">
        <v>65</v>
      </c>
      <c r="K54" s="5">
        <v>6</v>
      </c>
      <c r="L54" s="5">
        <v>6</v>
      </c>
      <c r="M54" s="5">
        <v>6</v>
      </c>
      <c r="N54" s="4">
        <f t="shared" si="40"/>
        <v>0</v>
      </c>
      <c r="O54" s="110"/>
      <c r="P54" s="110"/>
      <c r="Q54" s="5" t="s">
        <v>28</v>
      </c>
      <c r="R54" s="7">
        <v>45414</v>
      </c>
      <c r="S54" s="7">
        <v>45414</v>
      </c>
      <c r="T54" s="70">
        <v>45414</v>
      </c>
      <c r="U54" s="2">
        <f>_xlfn.XLOOKUP(J54,Catalogo!A:A,Catalogo!B:B)</f>
        <v>498.7</v>
      </c>
      <c r="V54" s="2">
        <f t="shared" si="4"/>
        <v>2992.2</v>
      </c>
      <c r="W54" s="2">
        <f t="shared" si="0"/>
        <v>249.35</v>
      </c>
      <c r="X54" s="20"/>
      <c r="Y54" s="20">
        <f>W54/31*(($Y$1-R54)+1)</f>
        <v>241.3064516129032</v>
      </c>
      <c r="Z54" s="20">
        <f t="shared" si="43"/>
        <v>249.35</v>
      </c>
      <c r="AA54" s="20">
        <f t="shared" si="43"/>
        <v>249.35</v>
      </c>
      <c r="AB54" s="20">
        <f t="shared" si="43"/>
        <v>249.35</v>
      </c>
      <c r="AC54" s="20">
        <f t="shared" si="43"/>
        <v>249.35</v>
      </c>
      <c r="AD54" s="20">
        <f t="shared" si="43"/>
        <v>249.35</v>
      </c>
      <c r="AE54" s="20">
        <f t="shared" si="43"/>
        <v>249.35</v>
      </c>
      <c r="AF54" s="20">
        <f t="shared" si="43"/>
        <v>249.35</v>
      </c>
      <c r="AG54" s="2">
        <f t="shared" si="5"/>
        <v>1986.756451612903</v>
      </c>
      <c r="AH54" s="20"/>
      <c r="AI54" s="20">
        <f>$W54/31*(($AI$1-$T54)+1)</f>
        <v>241.3064516129032</v>
      </c>
      <c r="AJ54" s="20">
        <f t="shared" si="41"/>
        <v>249.35</v>
      </c>
      <c r="AK54" s="20">
        <f t="shared" si="41"/>
        <v>249.35</v>
      </c>
      <c r="AL54" s="20">
        <f t="shared" si="41"/>
        <v>249.35</v>
      </c>
      <c r="AM54" s="20">
        <f t="shared" si="41"/>
        <v>249.35</v>
      </c>
      <c r="AN54" s="20">
        <f t="shared" si="41"/>
        <v>249.35</v>
      </c>
      <c r="AO54" s="20">
        <f t="shared" si="41"/>
        <v>249.35</v>
      </c>
      <c r="AP54" s="20">
        <f t="shared" si="41"/>
        <v>249.35</v>
      </c>
      <c r="AQ54" s="2">
        <f t="shared" si="44"/>
        <v>1986.756451612903</v>
      </c>
      <c r="AR54" s="113"/>
      <c r="AS54" s="113"/>
      <c r="AT54" s="3"/>
      <c r="AU54" s="16">
        <f>(($U54*$L54)/12)/31*(($AU$1-$S54)+1)</f>
        <v>241.3064516129032</v>
      </c>
      <c r="AV54" s="16">
        <f t="shared" si="45"/>
        <v>249.35</v>
      </c>
      <c r="AW54" s="16">
        <f t="shared" si="45"/>
        <v>249.35</v>
      </c>
      <c r="AX54" s="16">
        <f t="shared" si="45"/>
        <v>249.35</v>
      </c>
      <c r="AY54" s="16">
        <f t="shared" si="45"/>
        <v>249.35</v>
      </c>
      <c r="AZ54" s="16">
        <f t="shared" si="45"/>
        <v>249.35</v>
      </c>
      <c r="BA54" s="16">
        <f t="shared" si="45"/>
        <v>249.35</v>
      </c>
      <c r="BB54" s="16">
        <f t="shared" si="45"/>
        <v>249.35</v>
      </c>
      <c r="BC54" s="16">
        <f t="shared" si="6"/>
        <v>1986.756451612903</v>
      </c>
    </row>
    <row r="55" spans="1:55" ht="14.55" customHeight="1" x14ac:dyDescent="0.3">
      <c r="A55" s="5" t="s">
        <v>0</v>
      </c>
      <c r="B55" s="5" t="s">
        <v>22</v>
      </c>
      <c r="C55" s="5" t="s">
        <v>23</v>
      </c>
      <c r="D55" s="5"/>
      <c r="E55" s="5" t="s">
        <v>52</v>
      </c>
      <c r="F55" s="5" t="s">
        <v>642</v>
      </c>
      <c r="G55" s="5">
        <v>1</v>
      </c>
      <c r="H55" s="5" t="s">
        <v>25</v>
      </c>
      <c r="I55" s="5" t="s">
        <v>26</v>
      </c>
      <c r="J55" s="45" t="s">
        <v>65</v>
      </c>
      <c r="K55" s="5">
        <v>6</v>
      </c>
      <c r="L55" s="5">
        <v>32</v>
      </c>
      <c r="M55" s="5"/>
      <c r="N55" s="4"/>
      <c r="O55" s="110"/>
      <c r="P55" s="110"/>
      <c r="Q55" s="5"/>
      <c r="R55" s="7"/>
      <c r="S55" s="7">
        <v>45586</v>
      </c>
      <c r="T55" s="70"/>
      <c r="U55" s="2">
        <f>_xlfn.XLOOKUP(J55,Catalogo!A:A,Catalogo!B:B)</f>
        <v>498.7</v>
      </c>
      <c r="V55" s="2"/>
      <c r="W55" s="2"/>
      <c r="X55" s="20"/>
      <c r="Y55" s="20"/>
      <c r="Z55" s="20"/>
      <c r="AA55" s="20"/>
      <c r="AB55" s="20"/>
      <c r="AC55" s="20"/>
      <c r="AD55" s="20"/>
      <c r="AE55" s="20"/>
      <c r="AF55" s="20"/>
      <c r="AG55" s="2"/>
      <c r="AH55" s="20"/>
      <c r="AI55" s="20"/>
      <c r="AJ55" s="20"/>
      <c r="AK55" s="20"/>
      <c r="AL55" s="20"/>
      <c r="AM55" s="20"/>
      <c r="AN55" s="20"/>
      <c r="AO55" s="20"/>
      <c r="AP55" s="20"/>
      <c r="AQ55" s="2"/>
      <c r="AR55" s="113"/>
      <c r="AS55" s="113"/>
      <c r="AT55" s="3"/>
      <c r="AU55" s="16"/>
      <c r="AV55" s="16"/>
      <c r="AW55" s="16"/>
      <c r="AX55" s="16"/>
      <c r="AY55" s="16"/>
      <c r="AZ55" s="2">
        <f>(($U55*$L55)/12)/30*(($AZ$1-$S55)+1)</f>
        <v>487.61777777777775</v>
      </c>
      <c r="BA55" s="2">
        <f>($U55*$L55)/12</f>
        <v>1329.8666666666666</v>
      </c>
      <c r="BB55" s="2">
        <f>($U55*$L55)/12</f>
        <v>1329.8666666666666</v>
      </c>
      <c r="BC55" s="16">
        <f t="shared" si="6"/>
        <v>3147.3511111111111</v>
      </c>
    </row>
    <row r="56" spans="1:55" ht="14.55" customHeight="1" x14ac:dyDescent="0.3">
      <c r="A56" s="4" t="s">
        <v>0</v>
      </c>
      <c r="B56" s="5" t="s">
        <v>22</v>
      </c>
      <c r="C56" s="4" t="s">
        <v>23</v>
      </c>
      <c r="D56" s="4"/>
      <c r="E56" s="4" t="s">
        <v>53</v>
      </c>
      <c r="F56" s="4" t="s">
        <v>627</v>
      </c>
      <c r="G56" s="4">
        <v>1</v>
      </c>
      <c r="H56" s="4" t="s">
        <v>25</v>
      </c>
      <c r="I56" s="4" t="s">
        <v>26</v>
      </c>
      <c r="J56" s="45" t="s">
        <v>65</v>
      </c>
      <c r="K56" s="5"/>
      <c r="L56" s="5">
        <v>32</v>
      </c>
      <c r="M56" s="5"/>
      <c r="N56" s="4"/>
      <c r="O56" s="110"/>
      <c r="P56" s="110"/>
      <c r="Q56" s="5"/>
      <c r="R56" s="7"/>
      <c r="S56" s="7">
        <v>45586</v>
      </c>
      <c r="T56" s="70"/>
      <c r="U56" s="2">
        <f>_xlfn.XLOOKUP(J56,Catalogo!A:A,Catalogo!B:B)</f>
        <v>498.7</v>
      </c>
      <c r="V56" s="2"/>
      <c r="W56" s="2"/>
      <c r="X56" s="20"/>
      <c r="Y56" s="20"/>
      <c r="Z56" s="20"/>
      <c r="AA56" s="20"/>
      <c r="AB56" s="20"/>
      <c r="AC56" s="20"/>
      <c r="AD56" s="20"/>
      <c r="AE56" s="20"/>
      <c r="AF56" s="20"/>
      <c r="AG56" s="2"/>
      <c r="AH56" s="20"/>
      <c r="AI56" s="20"/>
      <c r="AJ56" s="20"/>
      <c r="AK56" s="20"/>
      <c r="AL56" s="20"/>
      <c r="AM56" s="20"/>
      <c r="AN56" s="20"/>
      <c r="AO56" s="20"/>
      <c r="AP56" s="20"/>
      <c r="AQ56" s="2"/>
      <c r="AR56" s="113"/>
      <c r="AS56" s="113"/>
      <c r="AT56" s="3"/>
      <c r="AU56" s="16"/>
      <c r="AV56" s="16"/>
      <c r="AW56" s="16"/>
      <c r="AX56" s="16"/>
      <c r="AY56" s="16"/>
      <c r="AZ56" s="2">
        <f>(($U56*$L56)/12)/30*(($AZ$1-$S56)+1)</f>
        <v>487.61777777777775</v>
      </c>
      <c r="BA56" s="2">
        <f>($U56*$L56)/12</f>
        <v>1329.8666666666666</v>
      </c>
      <c r="BB56" s="2">
        <f>($U56*$L56)/12</f>
        <v>1329.8666666666666</v>
      </c>
      <c r="BC56" s="16">
        <f t="shared" si="6"/>
        <v>3147.3511111111111</v>
      </c>
    </row>
    <row r="57" spans="1:55" ht="14.55" customHeight="1" x14ac:dyDescent="0.3">
      <c r="A57" s="4" t="s">
        <v>0</v>
      </c>
      <c r="B57" s="5" t="s">
        <v>22</v>
      </c>
      <c r="C57" s="4" t="s">
        <v>23</v>
      </c>
      <c r="D57" s="4"/>
      <c r="E57" s="4" t="s">
        <v>53</v>
      </c>
      <c r="F57" s="4" t="s">
        <v>627</v>
      </c>
      <c r="G57" s="4">
        <v>1</v>
      </c>
      <c r="H57" s="4" t="s">
        <v>25</v>
      </c>
      <c r="I57" s="4" t="s">
        <v>26</v>
      </c>
      <c r="J57" s="45" t="s">
        <v>65</v>
      </c>
      <c r="K57" s="4">
        <v>6</v>
      </c>
      <c r="L57" s="4">
        <v>6</v>
      </c>
      <c r="M57" s="4">
        <v>6</v>
      </c>
      <c r="N57" s="4">
        <f t="shared" si="40"/>
        <v>0</v>
      </c>
      <c r="O57" s="110"/>
      <c r="P57" s="110"/>
      <c r="Q57" s="4" t="s">
        <v>28</v>
      </c>
      <c r="R57" s="7">
        <v>45418</v>
      </c>
      <c r="S57" s="7">
        <v>45418</v>
      </c>
      <c r="T57" s="70">
        <v>45418</v>
      </c>
      <c r="U57" s="2">
        <f>_xlfn.XLOOKUP(J57,Catalogo!A:A,Catalogo!B:B)</f>
        <v>498.7</v>
      </c>
      <c r="V57" s="2">
        <f t="shared" si="4"/>
        <v>2992.2</v>
      </c>
      <c r="W57" s="2">
        <f t="shared" si="0"/>
        <v>249.35</v>
      </c>
      <c r="X57" s="20"/>
      <c r="Y57" s="20">
        <f>W57/31*(($Y$1-R57)+1)</f>
        <v>209.13225806451612</v>
      </c>
      <c r="Z57" s="20">
        <f t="shared" si="43"/>
        <v>249.35</v>
      </c>
      <c r="AA57" s="20">
        <f t="shared" si="43"/>
        <v>249.35</v>
      </c>
      <c r="AB57" s="20">
        <f t="shared" si="43"/>
        <v>249.35</v>
      </c>
      <c r="AC57" s="20">
        <f t="shared" si="43"/>
        <v>249.35</v>
      </c>
      <c r="AD57" s="20">
        <f t="shared" si="43"/>
        <v>249.35</v>
      </c>
      <c r="AE57" s="20">
        <f t="shared" si="43"/>
        <v>249.35</v>
      </c>
      <c r="AF57" s="20">
        <f t="shared" si="43"/>
        <v>249.35</v>
      </c>
      <c r="AG57" s="2">
        <f t="shared" si="5"/>
        <v>1954.5822580645158</v>
      </c>
      <c r="AH57" s="20"/>
      <c r="AI57" s="20">
        <f>$W57/31*(($AI$1-$T57)+1)</f>
        <v>209.13225806451612</v>
      </c>
      <c r="AJ57" s="20">
        <f t="shared" si="41"/>
        <v>249.35</v>
      </c>
      <c r="AK57" s="20">
        <f t="shared" si="41"/>
        <v>249.35</v>
      </c>
      <c r="AL57" s="20">
        <f t="shared" si="41"/>
        <v>249.35</v>
      </c>
      <c r="AM57" s="20">
        <f t="shared" si="41"/>
        <v>249.35</v>
      </c>
      <c r="AN57" s="20">
        <f t="shared" si="41"/>
        <v>249.35</v>
      </c>
      <c r="AO57" s="20">
        <f t="shared" si="41"/>
        <v>249.35</v>
      </c>
      <c r="AP57" s="20">
        <f t="shared" si="41"/>
        <v>249.35</v>
      </c>
      <c r="AQ57" s="2">
        <f t="shared" si="44"/>
        <v>1954.5822580645158</v>
      </c>
      <c r="AR57" s="113"/>
      <c r="AS57" s="113"/>
      <c r="AT57" s="3"/>
      <c r="AU57" s="16">
        <f>(($U57*$L57)/12)/31*(($AU$1-$S57)+1)</f>
        <v>209.13225806451612</v>
      </c>
      <c r="AV57" s="16">
        <f t="shared" si="45"/>
        <v>249.35</v>
      </c>
      <c r="AW57" s="16">
        <f t="shared" si="45"/>
        <v>249.35</v>
      </c>
      <c r="AX57" s="16">
        <f t="shared" si="45"/>
        <v>249.35</v>
      </c>
      <c r="AY57" s="16">
        <f t="shared" si="45"/>
        <v>249.35</v>
      </c>
      <c r="AZ57" s="16">
        <f t="shared" si="45"/>
        <v>249.35</v>
      </c>
      <c r="BA57" s="16">
        <f t="shared" si="45"/>
        <v>249.35</v>
      </c>
      <c r="BB57" s="16">
        <f t="shared" si="45"/>
        <v>249.35</v>
      </c>
      <c r="BC57" s="16">
        <f t="shared" si="6"/>
        <v>1954.5822580645158</v>
      </c>
    </row>
    <row r="58" spans="1:55" ht="14.55" customHeight="1" x14ac:dyDescent="0.3">
      <c r="A58" s="5" t="s">
        <v>0</v>
      </c>
      <c r="B58" s="5" t="s">
        <v>22</v>
      </c>
      <c r="C58" s="5" t="s">
        <v>23</v>
      </c>
      <c r="D58" s="5"/>
      <c r="E58" s="5" t="s">
        <v>54</v>
      </c>
      <c r="F58" s="5" t="s">
        <v>628</v>
      </c>
      <c r="G58" s="5">
        <v>1</v>
      </c>
      <c r="H58" s="5" t="s">
        <v>25</v>
      </c>
      <c r="I58" s="5" t="s">
        <v>26</v>
      </c>
      <c r="J58" s="5" t="s">
        <v>65</v>
      </c>
      <c r="K58" s="5">
        <v>6</v>
      </c>
      <c r="L58" s="5">
        <v>0</v>
      </c>
      <c r="M58" s="5">
        <v>6</v>
      </c>
      <c r="N58" s="4">
        <f t="shared" si="40"/>
        <v>0</v>
      </c>
      <c r="O58" s="110"/>
      <c r="P58" s="110"/>
      <c r="Q58" s="5" t="s">
        <v>28</v>
      </c>
      <c r="R58" s="7">
        <v>45418</v>
      </c>
      <c r="S58" s="7"/>
      <c r="T58" s="31">
        <v>45418</v>
      </c>
      <c r="U58" s="2">
        <f>_xlfn.XLOOKUP(J58,Catalogo!A:A,Catalogo!B:B)</f>
        <v>498.7</v>
      </c>
      <c r="V58" s="2">
        <f t="shared" si="4"/>
        <v>2992.2</v>
      </c>
      <c r="W58" s="2">
        <f t="shared" si="0"/>
        <v>249.35</v>
      </c>
      <c r="X58" s="20"/>
      <c r="Y58" s="20">
        <f>W58/31*(($Y$1-R58)+1)</f>
        <v>209.13225806451612</v>
      </c>
      <c r="Z58" s="20">
        <f t="shared" si="43"/>
        <v>249.35</v>
      </c>
      <c r="AA58" s="20">
        <f t="shared" si="43"/>
        <v>249.35</v>
      </c>
      <c r="AB58" s="20">
        <f t="shared" si="43"/>
        <v>249.35</v>
      </c>
      <c r="AC58" s="20">
        <f t="shared" si="43"/>
        <v>249.35</v>
      </c>
      <c r="AD58" s="20">
        <f t="shared" si="43"/>
        <v>249.35</v>
      </c>
      <c r="AE58" s="20">
        <f t="shared" si="43"/>
        <v>249.35</v>
      </c>
      <c r="AF58" s="20">
        <f t="shared" si="43"/>
        <v>249.35</v>
      </c>
      <c r="AG58" s="2">
        <f t="shared" si="5"/>
        <v>1954.5822580645158</v>
      </c>
      <c r="AH58" s="20"/>
      <c r="AI58" s="20">
        <f>$W58/31*(($AI$1-$T58)+1)</f>
        <v>209.13225806451612</v>
      </c>
      <c r="AJ58" s="20">
        <f t="shared" si="41"/>
        <v>249.35</v>
      </c>
      <c r="AK58" s="20">
        <f t="shared" si="41"/>
        <v>249.35</v>
      </c>
      <c r="AL58" s="20">
        <f t="shared" si="41"/>
        <v>249.35</v>
      </c>
      <c r="AM58" s="20">
        <f t="shared" si="41"/>
        <v>249.35</v>
      </c>
      <c r="AN58" s="20">
        <f t="shared" si="41"/>
        <v>249.35</v>
      </c>
      <c r="AO58" s="20">
        <f t="shared" si="41"/>
        <v>249.35</v>
      </c>
      <c r="AP58" s="20">
        <f t="shared" si="41"/>
        <v>249.35</v>
      </c>
      <c r="AQ58" s="2">
        <f t="shared" si="44"/>
        <v>1954.5822580645158</v>
      </c>
      <c r="AR58" s="113"/>
      <c r="AS58" s="113"/>
      <c r="AT58" s="3"/>
      <c r="AU58" s="16">
        <f>(($U58*$L58)/12)/31*(($AU$1-$S58)+1)</f>
        <v>0</v>
      </c>
      <c r="AV58" s="16">
        <f t="shared" si="45"/>
        <v>0</v>
      </c>
      <c r="AW58" s="16">
        <f t="shared" ref="AW58:BB59" si="46">($U58*$L58)/12</f>
        <v>0</v>
      </c>
      <c r="AX58" s="16">
        <f t="shared" si="46"/>
        <v>0</v>
      </c>
      <c r="AY58" s="16">
        <f t="shared" si="46"/>
        <v>0</v>
      </c>
      <c r="AZ58" s="16">
        <f t="shared" si="46"/>
        <v>0</v>
      </c>
      <c r="BA58" s="16">
        <f t="shared" si="46"/>
        <v>0</v>
      </c>
      <c r="BB58" s="16">
        <f t="shared" si="46"/>
        <v>0</v>
      </c>
      <c r="BC58" s="16">
        <f t="shared" si="6"/>
        <v>0</v>
      </c>
    </row>
    <row r="59" spans="1:55" s="46" customFormat="1" ht="14.55" customHeight="1" x14ac:dyDescent="0.3">
      <c r="A59" s="8"/>
      <c r="B59" s="8"/>
      <c r="C59" s="8"/>
      <c r="D59" s="8"/>
      <c r="E59" s="8"/>
      <c r="F59" s="5" t="s">
        <v>628</v>
      </c>
      <c r="G59" s="8"/>
      <c r="H59" s="8"/>
      <c r="I59" s="8"/>
      <c r="J59" s="8" t="s">
        <v>49</v>
      </c>
      <c r="K59" s="8">
        <v>0</v>
      </c>
      <c r="L59" s="8">
        <v>1</v>
      </c>
      <c r="M59" s="13">
        <v>0</v>
      </c>
      <c r="N59" s="13"/>
      <c r="O59" s="116"/>
      <c r="P59" s="116"/>
      <c r="Q59" s="8"/>
      <c r="R59" s="14"/>
      <c r="S59" s="14">
        <v>45513</v>
      </c>
      <c r="T59" s="14"/>
      <c r="U59" s="2">
        <f>_xlfn.XLOOKUP(J59,Catalogo!A:A,Catalogo!B:B)</f>
        <v>65.45</v>
      </c>
      <c r="V59" s="2">
        <f>U59*L59</f>
        <v>65.45</v>
      </c>
      <c r="W59" s="2">
        <f t="shared" si="0"/>
        <v>5.4541666666666666</v>
      </c>
      <c r="X59" s="21"/>
      <c r="Y59" s="20"/>
      <c r="Z59" s="21"/>
      <c r="AA59" s="21"/>
      <c r="AB59" s="21">
        <f>$W59/30*(($AB$1-$S59)+1)</f>
        <v>4.1815277777777773</v>
      </c>
      <c r="AC59" s="21">
        <f t="shared" si="43"/>
        <v>5.4541666666666666</v>
      </c>
      <c r="AD59" s="21">
        <f t="shared" si="43"/>
        <v>5.4541666666666666</v>
      </c>
      <c r="AE59" s="21">
        <f t="shared" si="43"/>
        <v>5.4541666666666666</v>
      </c>
      <c r="AF59" s="21">
        <f t="shared" si="43"/>
        <v>5.4541666666666666</v>
      </c>
      <c r="AG59" s="2">
        <f t="shared" si="5"/>
        <v>25.99819444444444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15"/>
      <c r="AR59" s="113"/>
      <c r="AS59" s="113"/>
      <c r="AT59" s="9"/>
      <c r="AU59" s="9"/>
      <c r="AV59" s="9"/>
      <c r="AW59" s="9"/>
      <c r="AX59" s="16">
        <f>(($U59*$L59)/12)/31*(($AX$1-$S59)+1)</f>
        <v>4.0466397849462368</v>
      </c>
      <c r="AY59" s="16">
        <f t="shared" si="46"/>
        <v>5.4541666666666666</v>
      </c>
      <c r="AZ59" s="16">
        <f t="shared" si="46"/>
        <v>5.4541666666666666</v>
      </c>
      <c r="BA59" s="16">
        <f t="shared" si="46"/>
        <v>5.4541666666666666</v>
      </c>
      <c r="BB59" s="16">
        <f t="shared" si="46"/>
        <v>5.4541666666666666</v>
      </c>
      <c r="BC59" s="16">
        <f t="shared" si="6"/>
        <v>25.8633064516129</v>
      </c>
    </row>
    <row r="60" spans="1:55" ht="14.55" customHeight="1" x14ac:dyDescent="0.3">
      <c r="A60" s="5" t="s">
        <v>0</v>
      </c>
      <c r="B60" s="5" t="s">
        <v>22</v>
      </c>
      <c r="C60" s="5" t="s">
        <v>23</v>
      </c>
      <c r="D60" s="5"/>
      <c r="E60" s="5" t="s">
        <v>55</v>
      </c>
      <c r="F60" s="13" t="s">
        <v>629</v>
      </c>
      <c r="G60" s="5">
        <v>1</v>
      </c>
      <c r="H60" s="5" t="s">
        <v>25</v>
      </c>
      <c r="I60" s="5" t="s">
        <v>26</v>
      </c>
      <c r="J60" s="45" t="s">
        <v>65</v>
      </c>
      <c r="K60" s="5">
        <v>6</v>
      </c>
      <c r="L60" s="5">
        <v>38</v>
      </c>
      <c r="M60" s="5">
        <v>6</v>
      </c>
      <c r="N60" s="4">
        <f t="shared" si="40"/>
        <v>0</v>
      </c>
      <c r="O60" s="110"/>
      <c r="P60" s="110"/>
      <c r="Q60" s="5" t="s">
        <v>28</v>
      </c>
      <c r="R60" s="7">
        <v>45418</v>
      </c>
      <c r="S60" s="7">
        <v>45418</v>
      </c>
      <c r="T60" s="31">
        <v>45418</v>
      </c>
      <c r="U60" s="2">
        <f>_xlfn.XLOOKUP(J60,Catalogo!A:A,Catalogo!B:B)</f>
        <v>498.7</v>
      </c>
      <c r="V60" s="2">
        <f t="shared" si="4"/>
        <v>2992.2</v>
      </c>
      <c r="W60" s="2">
        <f t="shared" si="0"/>
        <v>249.35</v>
      </c>
      <c r="X60" s="20"/>
      <c r="Y60" s="20">
        <f t="shared" ref="Y60:Y70" si="47">W60/31*(($Y$1-R60)+1)</f>
        <v>209.13225806451612</v>
      </c>
      <c r="Z60" s="20">
        <f t="shared" ref="Z60:AF72" si="48">$W60</f>
        <v>249.35</v>
      </c>
      <c r="AA60" s="20">
        <f t="shared" si="48"/>
        <v>249.35</v>
      </c>
      <c r="AB60" s="20">
        <f t="shared" si="48"/>
        <v>249.35</v>
      </c>
      <c r="AC60" s="20">
        <f t="shared" si="48"/>
        <v>249.35</v>
      </c>
      <c r="AD60" s="20">
        <f t="shared" si="48"/>
        <v>249.35</v>
      </c>
      <c r="AE60" s="20">
        <f t="shared" si="48"/>
        <v>249.35</v>
      </c>
      <c r="AF60" s="20">
        <f t="shared" si="48"/>
        <v>249.35</v>
      </c>
      <c r="AG60" s="2">
        <f t="shared" si="5"/>
        <v>1954.5822580645158</v>
      </c>
      <c r="AH60" s="20"/>
      <c r="AI60" s="20">
        <f t="shared" ref="AI60:AI70" si="49">$W60/31*(($AI$1-$T60)+1)</f>
        <v>209.13225806451612</v>
      </c>
      <c r="AJ60" s="20">
        <f t="shared" ref="AJ60:AP70" si="50">$W60</f>
        <v>249.35</v>
      </c>
      <c r="AK60" s="20">
        <f t="shared" si="50"/>
        <v>249.35</v>
      </c>
      <c r="AL60" s="20">
        <f t="shared" si="50"/>
        <v>249.35</v>
      </c>
      <c r="AM60" s="20">
        <f t="shared" si="50"/>
        <v>249.35</v>
      </c>
      <c r="AN60" s="20">
        <f t="shared" si="50"/>
        <v>249.35</v>
      </c>
      <c r="AO60" s="20">
        <f t="shared" si="50"/>
        <v>249.35</v>
      </c>
      <c r="AP60" s="20">
        <f t="shared" si="50"/>
        <v>249.35</v>
      </c>
      <c r="AQ60" s="2">
        <f t="shared" ref="AQ60:AQ70" si="51">SUM(AH60:AP60)</f>
        <v>1954.5822580645158</v>
      </c>
      <c r="AR60" s="113"/>
      <c r="AS60" s="113"/>
      <c r="AT60" s="3"/>
      <c r="AU60" s="16">
        <f t="shared" ref="AU60:AU70" si="52">(($U60*$L60)/12)/31*(($AU$1-$S60)+1)</f>
        <v>1324.5043010752688</v>
      </c>
      <c r="AV60" s="16">
        <f t="shared" si="45"/>
        <v>1579.2166666666665</v>
      </c>
      <c r="AW60" s="16">
        <f t="shared" si="45"/>
        <v>1579.2166666666665</v>
      </c>
      <c r="AX60" s="16">
        <f t="shared" si="45"/>
        <v>1579.2166666666665</v>
      </c>
      <c r="AY60" s="16">
        <f t="shared" si="45"/>
        <v>1579.2166666666665</v>
      </c>
      <c r="AZ60" s="16">
        <f t="shared" si="45"/>
        <v>1579.2166666666665</v>
      </c>
      <c r="BA60" s="16">
        <f t="shared" si="45"/>
        <v>1579.2166666666665</v>
      </c>
      <c r="BB60" s="16">
        <f t="shared" si="45"/>
        <v>1579.2166666666665</v>
      </c>
      <c r="BC60" s="16">
        <f t="shared" si="6"/>
        <v>12379.020967741935</v>
      </c>
    </row>
    <row r="61" spans="1:55" ht="14.55" customHeight="1" x14ac:dyDescent="0.3">
      <c r="A61" s="5" t="s">
        <v>0</v>
      </c>
      <c r="B61" s="5" t="s">
        <v>22</v>
      </c>
      <c r="C61" s="5" t="s">
        <v>23</v>
      </c>
      <c r="D61" s="5"/>
      <c r="E61" s="5" t="s">
        <v>55</v>
      </c>
      <c r="F61" s="13" t="s">
        <v>629</v>
      </c>
      <c r="G61" s="5">
        <v>1</v>
      </c>
      <c r="H61" s="5" t="s">
        <v>25</v>
      </c>
      <c r="I61" s="5" t="s">
        <v>26</v>
      </c>
      <c r="J61" s="45" t="s">
        <v>65</v>
      </c>
      <c r="K61" s="5"/>
      <c r="L61" s="5">
        <v>35</v>
      </c>
      <c r="M61" s="5"/>
      <c r="N61" s="4"/>
      <c r="O61" s="110"/>
      <c r="P61" s="110"/>
      <c r="Q61" s="5"/>
      <c r="R61" s="7"/>
      <c r="S61" s="7">
        <v>45586</v>
      </c>
      <c r="T61" s="31"/>
      <c r="U61" s="2">
        <f>_xlfn.XLOOKUP(J61,Catalogo!A:A,Catalogo!B:B)</f>
        <v>498.7</v>
      </c>
      <c r="V61" s="2"/>
      <c r="W61" s="2"/>
      <c r="X61" s="20"/>
      <c r="Y61" s="20"/>
      <c r="Z61" s="20"/>
      <c r="AA61" s="20"/>
      <c r="AB61" s="20"/>
      <c r="AC61" s="20"/>
      <c r="AD61" s="20"/>
      <c r="AE61" s="20"/>
      <c r="AF61" s="20"/>
      <c r="AG61" s="2"/>
      <c r="AH61" s="20"/>
      <c r="AI61" s="20"/>
      <c r="AJ61" s="20"/>
      <c r="AK61" s="20"/>
      <c r="AL61" s="20"/>
      <c r="AM61" s="20"/>
      <c r="AN61" s="20"/>
      <c r="AO61" s="20"/>
      <c r="AP61" s="20"/>
      <c r="AQ61" s="2"/>
      <c r="AR61" s="113"/>
      <c r="AS61" s="113"/>
      <c r="AT61" s="3"/>
      <c r="AU61" s="16"/>
      <c r="AV61" s="16"/>
      <c r="AW61" s="16"/>
      <c r="AX61" s="16"/>
      <c r="AY61" s="16"/>
      <c r="AZ61" s="2">
        <f>(($U61*$L61)/12)/30*(($AZ$1-$S61)+1)</f>
        <v>533.3319444444445</v>
      </c>
      <c r="BA61" s="16">
        <f t="shared" si="45"/>
        <v>1454.5416666666667</v>
      </c>
      <c r="BB61" s="16">
        <f t="shared" si="45"/>
        <v>1454.5416666666667</v>
      </c>
      <c r="BC61" s="16">
        <f t="shared" si="6"/>
        <v>3442.4152777777781</v>
      </c>
    </row>
    <row r="62" spans="1:55" ht="14.55" customHeight="1" x14ac:dyDescent="0.3">
      <c r="A62" s="4" t="s">
        <v>0</v>
      </c>
      <c r="B62" s="5" t="s">
        <v>22</v>
      </c>
      <c r="C62" s="4" t="s">
        <v>23</v>
      </c>
      <c r="D62" s="4"/>
      <c r="E62" s="4" t="s">
        <v>56</v>
      </c>
      <c r="F62" s="8" t="s">
        <v>630</v>
      </c>
      <c r="G62" s="4">
        <v>1</v>
      </c>
      <c r="H62" s="4" t="s">
        <v>25</v>
      </c>
      <c r="I62" s="4" t="s">
        <v>26</v>
      </c>
      <c r="J62" s="45" t="s">
        <v>65</v>
      </c>
      <c r="K62" s="4">
        <v>6</v>
      </c>
      <c r="L62" s="4">
        <v>6</v>
      </c>
      <c r="M62" s="4">
        <v>6</v>
      </c>
      <c r="N62" s="4">
        <f t="shared" si="40"/>
        <v>0</v>
      </c>
      <c r="O62" s="110"/>
      <c r="P62" s="110"/>
      <c r="Q62" s="4" t="s">
        <v>28</v>
      </c>
      <c r="R62" s="7">
        <v>45418</v>
      </c>
      <c r="S62" s="7">
        <v>45418</v>
      </c>
      <c r="T62" s="31">
        <v>45418</v>
      </c>
      <c r="U62" s="2">
        <f>_xlfn.XLOOKUP(J62,Catalogo!A:A,Catalogo!B:B)</f>
        <v>498.7</v>
      </c>
      <c r="V62" s="2">
        <f t="shared" si="4"/>
        <v>2992.2</v>
      </c>
      <c r="W62" s="2">
        <f t="shared" si="0"/>
        <v>249.35</v>
      </c>
      <c r="X62" s="20"/>
      <c r="Y62" s="20">
        <f t="shared" si="47"/>
        <v>209.13225806451612</v>
      </c>
      <c r="Z62" s="20">
        <f t="shared" si="48"/>
        <v>249.35</v>
      </c>
      <c r="AA62" s="20">
        <f t="shared" si="48"/>
        <v>249.35</v>
      </c>
      <c r="AB62" s="20">
        <f t="shared" si="48"/>
        <v>249.35</v>
      </c>
      <c r="AC62" s="20">
        <f t="shared" si="48"/>
        <v>249.35</v>
      </c>
      <c r="AD62" s="20">
        <f t="shared" si="48"/>
        <v>249.35</v>
      </c>
      <c r="AE62" s="20">
        <f t="shared" si="48"/>
        <v>249.35</v>
      </c>
      <c r="AF62" s="20">
        <f t="shared" si="48"/>
        <v>249.35</v>
      </c>
      <c r="AG62" s="2">
        <f t="shared" si="5"/>
        <v>1954.5822580645158</v>
      </c>
      <c r="AH62" s="20"/>
      <c r="AI62" s="20">
        <f t="shared" si="49"/>
        <v>209.13225806451612</v>
      </c>
      <c r="AJ62" s="20">
        <f t="shared" si="50"/>
        <v>249.35</v>
      </c>
      <c r="AK62" s="20">
        <f t="shared" si="50"/>
        <v>249.35</v>
      </c>
      <c r="AL62" s="20">
        <f t="shared" si="50"/>
        <v>249.35</v>
      </c>
      <c r="AM62" s="20">
        <f t="shared" si="50"/>
        <v>249.35</v>
      </c>
      <c r="AN62" s="20">
        <f t="shared" si="50"/>
        <v>249.35</v>
      </c>
      <c r="AO62" s="20">
        <f t="shared" si="50"/>
        <v>249.35</v>
      </c>
      <c r="AP62" s="20">
        <f t="shared" si="50"/>
        <v>249.35</v>
      </c>
      <c r="AQ62" s="2">
        <f t="shared" si="51"/>
        <v>1954.5822580645158</v>
      </c>
      <c r="AR62" s="113"/>
      <c r="AS62" s="113"/>
      <c r="AT62" s="3"/>
      <c r="AU62" s="16">
        <f t="shared" si="52"/>
        <v>209.13225806451612</v>
      </c>
      <c r="AV62" s="16">
        <f t="shared" si="45"/>
        <v>249.35</v>
      </c>
      <c r="AW62" s="16">
        <f t="shared" si="45"/>
        <v>249.35</v>
      </c>
      <c r="AX62" s="16">
        <f t="shared" si="45"/>
        <v>249.35</v>
      </c>
      <c r="AY62" s="16">
        <f t="shared" si="45"/>
        <v>249.35</v>
      </c>
      <c r="AZ62" s="16">
        <f t="shared" si="45"/>
        <v>249.35</v>
      </c>
      <c r="BA62" s="16">
        <f t="shared" si="45"/>
        <v>249.35</v>
      </c>
      <c r="BB62" s="16">
        <f t="shared" si="45"/>
        <v>249.35</v>
      </c>
      <c r="BC62" s="16">
        <f t="shared" si="6"/>
        <v>1954.5822580645158</v>
      </c>
    </row>
    <row r="63" spans="1:55" ht="14.55" customHeight="1" x14ac:dyDescent="0.3">
      <c r="A63" s="4" t="s">
        <v>0</v>
      </c>
      <c r="B63" s="5" t="s">
        <v>22</v>
      </c>
      <c r="C63" s="4" t="s">
        <v>23</v>
      </c>
      <c r="D63" s="4"/>
      <c r="E63" s="4" t="s">
        <v>56</v>
      </c>
      <c r="F63" s="8" t="s">
        <v>630</v>
      </c>
      <c r="G63" s="4">
        <v>1</v>
      </c>
      <c r="H63" s="4" t="s">
        <v>25</v>
      </c>
      <c r="I63" s="4" t="s">
        <v>26</v>
      </c>
      <c r="J63" s="45" t="s">
        <v>65</v>
      </c>
      <c r="K63" s="4">
        <v>38</v>
      </c>
      <c r="L63" s="4">
        <v>32</v>
      </c>
      <c r="M63" s="4"/>
      <c r="N63" s="4"/>
      <c r="O63" s="110"/>
      <c r="P63" s="110"/>
      <c r="Q63" s="4"/>
      <c r="R63" s="7"/>
      <c r="S63" s="7">
        <v>45586</v>
      </c>
      <c r="T63" s="31"/>
      <c r="U63" s="2">
        <f>_xlfn.XLOOKUP(J63,Catalogo!A:A,Catalogo!B:B)</f>
        <v>498.7</v>
      </c>
      <c r="V63" s="2"/>
      <c r="W63" s="2"/>
      <c r="X63" s="20"/>
      <c r="Y63" s="20"/>
      <c r="Z63" s="20"/>
      <c r="AA63" s="20"/>
      <c r="AB63" s="20"/>
      <c r="AC63" s="20"/>
      <c r="AD63" s="20"/>
      <c r="AE63" s="20"/>
      <c r="AF63" s="20"/>
      <c r="AG63" s="2"/>
      <c r="AH63" s="20"/>
      <c r="AI63" s="20"/>
      <c r="AJ63" s="20"/>
      <c r="AK63" s="20"/>
      <c r="AL63" s="20"/>
      <c r="AM63" s="20"/>
      <c r="AN63" s="20"/>
      <c r="AO63" s="20"/>
      <c r="AP63" s="20"/>
      <c r="AQ63" s="2"/>
      <c r="AR63" s="113"/>
      <c r="AS63" s="113"/>
      <c r="AT63" s="3"/>
      <c r="AU63" s="16"/>
      <c r="AV63" s="16"/>
      <c r="AW63" s="16"/>
      <c r="AX63" s="16"/>
      <c r="AY63" s="16"/>
      <c r="AZ63" s="2">
        <f>(($U63*$L63)/12)/30*(($AZ$1-$S63)+1)</f>
        <v>487.61777777777775</v>
      </c>
      <c r="BA63" s="16">
        <f t="shared" si="45"/>
        <v>1329.8666666666666</v>
      </c>
      <c r="BB63" s="16">
        <f t="shared" si="45"/>
        <v>1329.8666666666666</v>
      </c>
      <c r="BC63" s="16">
        <f t="shared" si="6"/>
        <v>3147.3511111111111</v>
      </c>
    </row>
    <row r="64" spans="1:55" ht="14.55" customHeight="1" x14ac:dyDescent="0.3">
      <c r="A64" s="5" t="s">
        <v>0</v>
      </c>
      <c r="B64" s="5" t="s">
        <v>22</v>
      </c>
      <c r="C64" s="5" t="s">
        <v>23</v>
      </c>
      <c r="D64" s="5"/>
      <c r="E64" s="5" t="s">
        <v>57</v>
      </c>
      <c r="F64" s="13" t="s">
        <v>631</v>
      </c>
      <c r="G64" s="5">
        <v>1</v>
      </c>
      <c r="H64" s="5" t="s">
        <v>25</v>
      </c>
      <c r="I64" s="5" t="s">
        <v>26</v>
      </c>
      <c r="J64" s="45" t="s">
        <v>65</v>
      </c>
      <c r="K64" s="5">
        <v>6</v>
      </c>
      <c r="L64" s="5">
        <v>6</v>
      </c>
      <c r="M64" s="5">
        <v>6</v>
      </c>
      <c r="N64" s="4">
        <f t="shared" si="40"/>
        <v>0</v>
      </c>
      <c r="O64" s="110"/>
      <c r="P64" s="110"/>
      <c r="Q64" s="5" t="s">
        <v>28</v>
      </c>
      <c r="R64" s="7">
        <v>45418</v>
      </c>
      <c r="S64" s="7">
        <v>45418</v>
      </c>
      <c r="T64" s="31">
        <v>45418</v>
      </c>
      <c r="U64" s="2">
        <f>_xlfn.XLOOKUP(J64,Catalogo!A:A,Catalogo!B:B)</f>
        <v>498.7</v>
      </c>
      <c r="V64" s="2">
        <f t="shared" si="4"/>
        <v>2992.2</v>
      </c>
      <c r="W64" s="2">
        <f t="shared" si="0"/>
        <v>249.35</v>
      </c>
      <c r="X64" s="20"/>
      <c r="Y64" s="20">
        <f t="shared" si="47"/>
        <v>209.13225806451612</v>
      </c>
      <c r="Z64" s="20">
        <f t="shared" si="48"/>
        <v>249.35</v>
      </c>
      <c r="AA64" s="20">
        <f t="shared" si="48"/>
        <v>249.35</v>
      </c>
      <c r="AB64" s="20">
        <f t="shared" si="48"/>
        <v>249.35</v>
      </c>
      <c r="AC64" s="20">
        <f t="shared" si="48"/>
        <v>249.35</v>
      </c>
      <c r="AD64" s="20">
        <f t="shared" si="48"/>
        <v>249.35</v>
      </c>
      <c r="AE64" s="20">
        <f t="shared" si="48"/>
        <v>249.35</v>
      </c>
      <c r="AF64" s="20">
        <f t="shared" si="48"/>
        <v>249.35</v>
      </c>
      <c r="AG64" s="2">
        <f t="shared" si="5"/>
        <v>1954.5822580645158</v>
      </c>
      <c r="AH64" s="20"/>
      <c r="AI64" s="20">
        <f t="shared" si="49"/>
        <v>209.13225806451612</v>
      </c>
      <c r="AJ64" s="20">
        <f t="shared" si="50"/>
        <v>249.35</v>
      </c>
      <c r="AK64" s="20">
        <f t="shared" si="50"/>
        <v>249.35</v>
      </c>
      <c r="AL64" s="20">
        <f t="shared" si="50"/>
        <v>249.35</v>
      </c>
      <c r="AM64" s="20">
        <f t="shared" si="50"/>
        <v>249.35</v>
      </c>
      <c r="AN64" s="20">
        <f t="shared" si="50"/>
        <v>249.35</v>
      </c>
      <c r="AO64" s="20">
        <f t="shared" si="50"/>
        <v>249.35</v>
      </c>
      <c r="AP64" s="20">
        <f t="shared" si="50"/>
        <v>249.35</v>
      </c>
      <c r="AQ64" s="2">
        <f t="shared" si="51"/>
        <v>1954.5822580645158</v>
      </c>
      <c r="AR64" s="113"/>
      <c r="AS64" s="113"/>
      <c r="AT64" s="3"/>
      <c r="AU64" s="16">
        <f t="shared" si="52"/>
        <v>209.13225806451612</v>
      </c>
      <c r="AV64" s="16">
        <f t="shared" si="45"/>
        <v>249.35</v>
      </c>
      <c r="AW64" s="16">
        <f t="shared" si="45"/>
        <v>249.35</v>
      </c>
      <c r="AX64" s="16">
        <f t="shared" si="45"/>
        <v>249.35</v>
      </c>
      <c r="AY64" s="16">
        <f t="shared" si="45"/>
        <v>249.35</v>
      </c>
      <c r="AZ64" s="16">
        <f t="shared" si="45"/>
        <v>249.35</v>
      </c>
      <c r="BA64" s="16">
        <f t="shared" si="45"/>
        <v>249.35</v>
      </c>
      <c r="BB64" s="16">
        <f t="shared" si="45"/>
        <v>249.35</v>
      </c>
      <c r="BC64" s="16">
        <f t="shared" si="6"/>
        <v>1954.5822580645158</v>
      </c>
    </row>
    <row r="65" spans="1:55" ht="14.55" customHeight="1" x14ac:dyDescent="0.3">
      <c r="A65" s="5" t="s">
        <v>0</v>
      </c>
      <c r="B65" s="5" t="s">
        <v>22</v>
      </c>
      <c r="C65" s="5" t="s">
        <v>23</v>
      </c>
      <c r="D65" s="5"/>
      <c r="E65" s="5" t="s">
        <v>57</v>
      </c>
      <c r="F65" s="13" t="s">
        <v>631</v>
      </c>
      <c r="G65" s="5">
        <v>1</v>
      </c>
      <c r="H65" s="5" t="s">
        <v>25</v>
      </c>
      <c r="I65" s="5" t="s">
        <v>26</v>
      </c>
      <c r="J65" s="45" t="s">
        <v>65</v>
      </c>
      <c r="K65" s="5">
        <v>38</v>
      </c>
      <c r="L65" s="5">
        <v>32</v>
      </c>
      <c r="M65" s="5"/>
      <c r="N65" s="4"/>
      <c r="O65" s="110"/>
      <c r="P65" s="110"/>
      <c r="Q65" s="5"/>
      <c r="R65" s="7"/>
      <c r="S65" s="7">
        <v>45586</v>
      </c>
      <c r="T65" s="31"/>
      <c r="U65" s="2">
        <f>_xlfn.XLOOKUP(J65,Catalogo!A:A,Catalogo!B:B)</f>
        <v>498.7</v>
      </c>
      <c r="V65" s="2"/>
      <c r="W65" s="2"/>
      <c r="X65" s="20"/>
      <c r="Y65" s="20"/>
      <c r="Z65" s="20"/>
      <c r="AA65" s="20"/>
      <c r="AB65" s="20"/>
      <c r="AC65" s="20"/>
      <c r="AD65" s="20"/>
      <c r="AE65" s="20"/>
      <c r="AF65" s="20"/>
      <c r="AG65" s="2"/>
      <c r="AH65" s="20"/>
      <c r="AI65" s="20"/>
      <c r="AJ65" s="20"/>
      <c r="AK65" s="20"/>
      <c r="AL65" s="20"/>
      <c r="AM65" s="20"/>
      <c r="AN65" s="20"/>
      <c r="AO65" s="20"/>
      <c r="AP65" s="20"/>
      <c r="AQ65" s="2"/>
      <c r="AR65" s="113"/>
      <c r="AS65" s="113"/>
      <c r="AT65" s="3"/>
      <c r="AU65" s="16"/>
      <c r="AV65" s="16"/>
      <c r="AW65" s="16"/>
      <c r="AX65" s="16"/>
      <c r="AY65" s="16"/>
      <c r="AZ65" s="2">
        <f>(($U65*$L65)/12)/30*(($AZ$1-$S65)+1)</f>
        <v>487.61777777777775</v>
      </c>
      <c r="BA65" s="16">
        <f t="shared" si="45"/>
        <v>1329.8666666666666</v>
      </c>
      <c r="BB65" s="16">
        <f t="shared" si="45"/>
        <v>1329.8666666666666</v>
      </c>
      <c r="BC65" s="16">
        <f t="shared" si="6"/>
        <v>3147.3511111111111</v>
      </c>
    </row>
    <row r="66" spans="1:55" ht="14.55" customHeight="1" x14ac:dyDescent="0.3">
      <c r="A66" s="4" t="s">
        <v>0</v>
      </c>
      <c r="B66" s="5" t="s">
        <v>22</v>
      </c>
      <c r="C66" s="4" t="s">
        <v>23</v>
      </c>
      <c r="D66" s="4"/>
      <c r="E66" s="4" t="s">
        <v>58</v>
      </c>
      <c r="F66" s="8" t="s">
        <v>633</v>
      </c>
      <c r="G66" s="4">
        <v>1</v>
      </c>
      <c r="H66" s="4" t="s">
        <v>25</v>
      </c>
      <c r="I66" s="4" t="s">
        <v>26</v>
      </c>
      <c r="J66" s="45" t="s">
        <v>65</v>
      </c>
      <c r="K66" s="4">
        <v>6</v>
      </c>
      <c r="L66" s="4">
        <v>6</v>
      </c>
      <c r="M66" s="4">
        <v>6</v>
      </c>
      <c r="N66" s="4">
        <f t="shared" si="40"/>
        <v>0</v>
      </c>
      <c r="O66" s="110"/>
      <c r="P66" s="110"/>
      <c r="Q66" s="4" t="s">
        <v>28</v>
      </c>
      <c r="R66" s="7">
        <v>45418</v>
      </c>
      <c r="S66" s="7">
        <v>45418</v>
      </c>
      <c r="T66" s="31">
        <v>45418</v>
      </c>
      <c r="U66" s="2">
        <f>_xlfn.XLOOKUP(J66,Catalogo!A:A,Catalogo!B:B)</f>
        <v>498.7</v>
      </c>
      <c r="V66" s="2">
        <f t="shared" si="4"/>
        <v>2992.2</v>
      </c>
      <c r="W66" s="2">
        <f t="shared" si="0"/>
        <v>249.35</v>
      </c>
      <c r="X66" s="20"/>
      <c r="Y66" s="20">
        <f t="shared" si="47"/>
        <v>209.13225806451612</v>
      </c>
      <c r="Z66" s="20">
        <f t="shared" si="48"/>
        <v>249.35</v>
      </c>
      <c r="AA66" s="20">
        <f t="shared" si="48"/>
        <v>249.35</v>
      </c>
      <c r="AB66" s="20">
        <f t="shared" si="48"/>
        <v>249.35</v>
      </c>
      <c r="AC66" s="20">
        <f t="shared" si="48"/>
        <v>249.35</v>
      </c>
      <c r="AD66" s="20">
        <f t="shared" si="48"/>
        <v>249.35</v>
      </c>
      <c r="AE66" s="20">
        <f t="shared" si="48"/>
        <v>249.35</v>
      </c>
      <c r="AF66" s="20">
        <f t="shared" si="48"/>
        <v>249.35</v>
      </c>
      <c r="AG66" s="2">
        <f t="shared" si="5"/>
        <v>1954.5822580645158</v>
      </c>
      <c r="AH66" s="20"/>
      <c r="AI66" s="20">
        <f t="shared" si="49"/>
        <v>209.13225806451612</v>
      </c>
      <c r="AJ66" s="20">
        <f t="shared" si="50"/>
        <v>249.35</v>
      </c>
      <c r="AK66" s="20">
        <f t="shared" si="50"/>
        <v>249.35</v>
      </c>
      <c r="AL66" s="20">
        <f t="shared" si="50"/>
        <v>249.35</v>
      </c>
      <c r="AM66" s="20">
        <f t="shared" si="50"/>
        <v>249.35</v>
      </c>
      <c r="AN66" s="20">
        <f t="shared" si="50"/>
        <v>249.35</v>
      </c>
      <c r="AO66" s="20">
        <f t="shared" si="50"/>
        <v>249.35</v>
      </c>
      <c r="AP66" s="20">
        <f t="shared" si="50"/>
        <v>249.35</v>
      </c>
      <c r="AQ66" s="2">
        <f t="shared" si="51"/>
        <v>1954.5822580645158</v>
      </c>
      <c r="AR66" s="113"/>
      <c r="AS66" s="113"/>
      <c r="AT66" s="3"/>
      <c r="AU66" s="16">
        <f t="shared" si="52"/>
        <v>209.13225806451612</v>
      </c>
      <c r="AV66" s="16">
        <f t="shared" si="45"/>
        <v>249.35</v>
      </c>
      <c r="AW66" s="16">
        <f t="shared" si="45"/>
        <v>249.35</v>
      </c>
      <c r="AX66" s="16">
        <f t="shared" si="45"/>
        <v>249.35</v>
      </c>
      <c r="AY66" s="16">
        <f t="shared" si="45"/>
        <v>249.35</v>
      </c>
      <c r="AZ66" s="16">
        <f t="shared" si="45"/>
        <v>249.35</v>
      </c>
      <c r="BA66" s="16">
        <f t="shared" si="45"/>
        <v>249.35</v>
      </c>
      <c r="BB66" s="16">
        <f t="shared" si="45"/>
        <v>249.35</v>
      </c>
      <c r="BC66" s="16">
        <f t="shared" si="6"/>
        <v>1954.5822580645158</v>
      </c>
    </row>
    <row r="67" spans="1:55" ht="14.55" customHeight="1" x14ac:dyDescent="0.3">
      <c r="A67" s="4" t="s">
        <v>0</v>
      </c>
      <c r="B67" s="5" t="s">
        <v>22</v>
      </c>
      <c r="C67" s="4" t="s">
        <v>23</v>
      </c>
      <c r="D67" s="4"/>
      <c r="E67" s="4" t="s">
        <v>58</v>
      </c>
      <c r="F67" s="8" t="s">
        <v>633</v>
      </c>
      <c r="G67" s="4">
        <v>1</v>
      </c>
      <c r="H67" s="4" t="s">
        <v>25</v>
      </c>
      <c r="I67" s="4" t="s">
        <v>26</v>
      </c>
      <c r="J67" s="45" t="s">
        <v>65</v>
      </c>
      <c r="K67" s="4">
        <v>54</v>
      </c>
      <c r="L67" s="4">
        <v>48</v>
      </c>
      <c r="M67" s="4"/>
      <c r="N67" s="4"/>
      <c r="O67" s="110"/>
      <c r="P67" s="110"/>
      <c r="Q67" s="4"/>
      <c r="R67" s="7"/>
      <c r="S67" s="7">
        <v>45586</v>
      </c>
      <c r="T67" s="31"/>
      <c r="U67" s="2">
        <f>_xlfn.XLOOKUP(J67,Catalogo!A:A,Catalogo!B:B)</f>
        <v>498.7</v>
      </c>
      <c r="V67" s="2"/>
      <c r="W67" s="2"/>
      <c r="X67" s="20"/>
      <c r="Y67" s="20"/>
      <c r="Z67" s="20"/>
      <c r="AA67" s="20"/>
      <c r="AB67" s="20"/>
      <c r="AC67" s="20"/>
      <c r="AD67" s="20"/>
      <c r="AE67" s="20"/>
      <c r="AF67" s="20"/>
      <c r="AG67" s="2"/>
      <c r="AH67" s="20"/>
      <c r="AI67" s="20"/>
      <c r="AJ67" s="20"/>
      <c r="AK67" s="20"/>
      <c r="AL67" s="20"/>
      <c r="AM67" s="20"/>
      <c r="AN67" s="20"/>
      <c r="AO67" s="20"/>
      <c r="AP67" s="20"/>
      <c r="AQ67" s="2"/>
      <c r="AR67" s="113"/>
      <c r="AS67" s="113"/>
      <c r="AT67" s="3"/>
      <c r="AU67" s="16"/>
      <c r="AV67" s="16"/>
      <c r="AW67" s="16"/>
      <c r="AX67" s="16"/>
      <c r="AY67" s="16"/>
      <c r="AZ67" s="2">
        <f>(($U67*$L67)/12)/30*(($AZ$1-$S67)+1)</f>
        <v>731.42666666666662</v>
      </c>
      <c r="BA67" s="16">
        <f t="shared" si="45"/>
        <v>1994.8</v>
      </c>
      <c r="BB67" s="16">
        <f t="shared" si="45"/>
        <v>1994.8</v>
      </c>
      <c r="BC67" s="16">
        <f t="shared" ref="BC67:BC117" si="53">SUM(AT67:BB67)</f>
        <v>4721.0266666666666</v>
      </c>
    </row>
    <row r="68" spans="1:55" ht="14.55" customHeight="1" x14ac:dyDescent="0.3">
      <c r="A68" s="5" t="s">
        <v>0</v>
      </c>
      <c r="B68" s="5" t="s">
        <v>22</v>
      </c>
      <c r="C68" s="5" t="s">
        <v>23</v>
      </c>
      <c r="D68" s="5"/>
      <c r="E68" s="5" t="s">
        <v>59</v>
      </c>
      <c r="F68" s="13" t="s">
        <v>634</v>
      </c>
      <c r="G68" s="5">
        <v>1</v>
      </c>
      <c r="H68" s="5" t="s">
        <v>25</v>
      </c>
      <c r="I68" s="5" t="s">
        <v>26</v>
      </c>
      <c r="J68" s="45" t="s">
        <v>65</v>
      </c>
      <c r="K68" s="5">
        <v>6</v>
      </c>
      <c r="L68" s="5">
        <v>6</v>
      </c>
      <c r="M68" s="5">
        <v>6</v>
      </c>
      <c r="N68" s="4">
        <f t="shared" si="40"/>
        <v>0</v>
      </c>
      <c r="O68" s="110"/>
      <c r="P68" s="110"/>
      <c r="Q68" s="5" t="s">
        <v>28</v>
      </c>
      <c r="R68" s="7">
        <v>45418</v>
      </c>
      <c r="S68" s="7">
        <v>45418</v>
      </c>
      <c r="T68" s="31">
        <v>45418</v>
      </c>
      <c r="U68" s="2">
        <f>_xlfn.XLOOKUP(J68,Catalogo!A:A,Catalogo!B:B)</f>
        <v>498.7</v>
      </c>
      <c r="V68" s="2">
        <f t="shared" si="4"/>
        <v>2992.2</v>
      </c>
      <c r="W68" s="2">
        <f t="shared" si="0"/>
        <v>249.35</v>
      </c>
      <c r="X68" s="20"/>
      <c r="Y68" s="20">
        <f t="shared" si="47"/>
        <v>209.13225806451612</v>
      </c>
      <c r="Z68" s="20">
        <f t="shared" si="48"/>
        <v>249.35</v>
      </c>
      <c r="AA68" s="20">
        <f t="shared" si="48"/>
        <v>249.35</v>
      </c>
      <c r="AB68" s="20">
        <f t="shared" si="48"/>
        <v>249.35</v>
      </c>
      <c r="AC68" s="20">
        <f t="shared" si="48"/>
        <v>249.35</v>
      </c>
      <c r="AD68" s="20">
        <f t="shared" si="48"/>
        <v>249.35</v>
      </c>
      <c r="AE68" s="20">
        <f t="shared" si="48"/>
        <v>249.35</v>
      </c>
      <c r="AF68" s="20">
        <f t="shared" si="48"/>
        <v>249.35</v>
      </c>
      <c r="AG68" s="2">
        <f t="shared" si="5"/>
        <v>1954.5822580645158</v>
      </c>
      <c r="AH68" s="20"/>
      <c r="AI68" s="20">
        <f t="shared" si="49"/>
        <v>209.13225806451612</v>
      </c>
      <c r="AJ68" s="20">
        <f t="shared" si="50"/>
        <v>249.35</v>
      </c>
      <c r="AK68" s="20">
        <f t="shared" si="50"/>
        <v>249.35</v>
      </c>
      <c r="AL68" s="20">
        <f t="shared" si="50"/>
        <v>249.35</v>
      </c>
      <c r="AM68" s="20">
        <f t="shared" si="50"/>
        <v>249.35</v>
      </c>
      <c r="AN68" s="20">
        <f t="shared" si="50"/>
        <v>249.35</v>
      </c>
      <c r="AO68" s="20">
        <f t="shared" si="50"/>
        <v>249.35</v>
      </c>
      <c r="AP68" s="20">
        <f t="shared" si="50"/>
        <v>249.35</v>
      </c>
      <c r="AQ68" s="2">
        <f t="shared" si="51"/>
        <v>1954.5822580645158</v>
      </c>
      <c r="AR68" s="113"/>
      <c r="AS68" s="113"/>
      <c r="AT68" s="3"/>
      <c r="AU68" s="16">
        <f t="shared" si="52"/>
        <v>209.13225806451612</v>
      </c>
      <c r="AV68" s="16">
        <f t="shared" si="45"/>
        <v>249.35</v>
      </c>
      <c r="AW68" s="16">
        <f t="shared" si="45"/>
        <v>249.35</v>
      </c>
      <c r="AX68" s="16">
        <f t="shared" si="45"/>
        <v>249.35</v>
      </c>
      <c r="AY68" s="16">
        <f t="shared" si="45"/>
        <v>249.35</v>
      </c>
      <c r="AZ68" s="16">
        <f t="shared" si="45"/>
        <v>249.35</v>
      </c>
      <c r="BA68" s="16">
        <f t="shared" si="45"/>
        <v>249.35</v>
      </c>
      <c r="BB68" s="16">
        <f t="shared" si="45"/>
        <v>249.35</v>
      </c>
      <c r="BC68" s="16">
        <f t="shared" si="53"/>
        <v>1954.5822580645158</v>
      </c>
    </row>
    <row r="69" spans="1:55" ht="14.55" customHeight="1" x14ac:dyDescent="0.3">
      <c r="A69" s="5" t="s">
        <v>0</v>
      </c>
      <c r="B69" s="5" t="s">
        <v>22</v>
      </c>
      <c r="C69" s="5" t="s">
        <v>23</v>
      </c>
      <c r="D69" s="5"/>
      <c r="E69" s="5" t="s">
        <v>59</v>
      </c>
      <c r="F69" s="13" t="s">
        <v>634</v>
      </c>
      <c r="G69" s="5">
        <v>1</v>
      </c>
      <c r="H69" s="5" t="s">
        <v>25</v>
      </c>
      <c r="I69" s="5" t="s">
        <v>26</v>
      </c>
      <c r="J69" s="45" t="s">
        <v>65</v>
      </c>
      <c r="K69" s="5">
        <v>54</v>
      </c>
      <c r="L69" s="5">
        <v>48</v>
      </c>
      <c r="M69" s="5"/>
      <c r="N69" s="4"/>
      <c r="O69" s="110"/>
      <c r="P69" s="110"/>
      <c r="Q69" s="5"/>
      <c r="R69" s="7"/>
      <c r="S69" s="7">
        <v>45586</v>
      </c>
      <c r="T69" s="31"/>
      <c r="U69" s="2">
        <f>_xlfn.XLOOKUP(J69,Catalogo!A:A,Catalogo!B:B)</f>
        <v>498.7</v>
      </c>
      <c r="V69" s="2"/>
      <c r="W69" s="2"/>
      <c r="X69" s="20"/>
      <c r="Y69" s="20"/>
      <c r="Z69" s="20"/>
      <c r="AA69" s="20"/>
      <c r="AB69" s="20"/>
      <c r="AC69" s="20"/>
      <c r="AD69" s="20"/>
      <c r="AE69" s="20"/>
      <c r="AF69" s="20"/>
      <c r="AG69" s="2"/>
      <c r="AH69" s="20"/>
      <c r="AI69" s="20"/>
      <c r="AJ69" s="20"/>
      <c r="AK69" s="20"/>
      <c r="AL69" s="20"/>
      <c r="AM69" s="20"/>
      <c r="AN69" s="20"/>
      <c r="AO69" s="20"/>
      <c r="AP69" s="20"/>
      <c r="AQ69" s="2"/>
      <c r="AR69" s="113"/>
      <c r="AS69" s="113"/>
      <c r="AT69" s="3"/>
      <c r="AU69" s="16"/>
      <c r="AV69" s="16"/>
      <c r="AW69" s="16"/>
      <c r="AX69" s="16"/>
      <c r="AY69" s="16"/>
      <c r="AZ69" s="2">
        <f>(($U69*$L69)/12)/30*(($AZ$1-$S69)+1)</f>
        <v>731.42666666666662</v>
      </c>
      <c r="BA69" s="16">
        <f t="shared" si="45"/>
        <v>1994.8</v>
      </c>
      <c r="BB69" s="16">
        <f t="shared" si="45"/>
        <v>1994.8</v>
      </c>
      <c r="BC69" s="16">
        <f t="shared" si="53"/>
        <v>4721.0266666666666</v>
      </c>
    </row>
    <row r="70" spans="1:55" ht="14.55" customHeight="1" x14ac:dyDescent="0.3">
      <c r="A70" s="4" t="s">
        <v>0</v>
      </c>
      <c r="B70" s="5" t="s">
        <v>22</v>
      </c>
      <c r="C70" s="4" t="s">
        <v>23</v>
      </c>
      <c r="D70" s="4"/>
      <c r="E70" s="4" t="s">
        <v>60</v>
      </c>
      <c r="F70" s="8" t="s">
        <v>635</v>
      </c>
      <c r="G70" s="4">
        <v>1</v>
      </c>
      <c r="H70" s="4" t="s">
        <v>25</v>
      </c>
      <c r="I70" s="4" t="s">
        <v>26</v>
      </c>
      <c r="J70" s="45" t="s">
        <v>65</v>
      </c>
      <c r="K70" s="4">
        <v>6</v>
      </c>
      <c r="L70" s="4">
        <v>6</v>
      </c>
      <c r="M70" s="4">
        <v>6</v>
      </c>
      <c r="N70" s="4">
        <f t="shared" si="40"/>
        <v>0</v>
      </c>
      <c r="O70" s="110"/>
      <c r="P70" s="110"/>
      <c r="Q70" s="4" t="s">
        <v>28</v>
      </c>
      <c r="R70" s="7">
        <v>45418</v>
      </c>
      <c r="S70" s="7">
        <v>45418</v>
      </c>
      <c r="T70" s="31">
        <v>45418</v>
      </c>
      <c r="U70" s="2">
        <f>_xlfn.XLOOKUP(J70,Catalogo!A:A,Catalogo!B:B)</f>
        <v>498.7</v>
      </c>
      <c r="V70" s="2">
        <f t="shared" si="4"/>
        <v>2992.2</v>
      </c>
      <c r="W70" s="2">
        <f t="shared" si="0"/>
        <v>249.35</v>
      </c>
      <c r="X70" s="20"/>
      <c r="Y70" s="20">
        <f t="shared" si="47"/>
        <v>209.13225806451612</v>
      </c>
      <c r="Z70" s="20">
        <f t="shared" si="48"/>
        <v>249.35</v>
      </c>
      <c r="AA70" s="20">
        <f t="shared" si="48"/>
        <v>249.35</v>
      </c>
      <c r="AB70" s="20">
        <f t="shared" si="48"/>
        <v>249.35</v>
      </c>
      <c r="AC70" s="20">
        <f t="shared" si="48"/>
        <v>249.35</v>
      </c>
      <c r="AD70" s="20">
        <f t="shared" si="48"/>
        <v>249.35</v>
      </c>
      <c r="AE70" s="20">
        <f t="shared" si="48"/>
        <v>249.35</v>
      </c>
      <c r="AF70" s="20">
        <f t="shared" si="48"/>
        <v>249.35</v>
      </c>
      <c r="AG70" s="2">
        <f t="shared" si="5"/>
        <v>1954.5822580645158</v>
      </c>
      <c r="AH70" s="20"/>
      <c r="AI70" s="20">
        <f t="shared" si="49"/>
        <v>209.13225806451612</v>
      </c>
      <c r="AJ70" s="20">
        <f t="shared" si="50"/>
        <v>249.35</v>
      </c>
      <c r="AK70" s="20">
        <f t="shared" si="50"/>
        <v>249.35</v>
      </c>
      <c r="AL70" s="20">
        <f t="shared" si="50"/>
        <v>249.35</v>
      </c>
      <c r="AM70" s="20">
        <f t="shared" si="50"/>
        <v>249.35</v>
      </c>
      <c r="AN70" s="20">
        <f t="shared" si="50"/>
        <v>249.35</v>
      </c>
      <c r="AO70" s="20">
        <f t="shared" si="50"/>
        <v>249.35</v>
      </c>
      <c r="AP70" s="20">
        <f t="shared" si="50"/>
        <v>249.35</v>
      </c>
      <c r="AQ70" s="2">
        <f t="shared" si="51"/>
        <v>1954.5822580645158</v>
      </c>
      <c r="AR70" s="113"/>
      <c r="AS70" s="113"/>
      <c r="AT70" s="3"/>
      <c r="AU70" s="16">
        <f t="shared" si="52"/>
        <v>209.13225806451612</v>
      </c>
      <c r="AV70" s="16">
        <f t="shared" si="45"/>
        <v>249.35</v>
      </c>
      <c r="AW70" s="16">
        <f t="shared" si="45"/>
        <v>249.35</v>
      </c>
      <c r="AX70" s="16">
        <f t="shared" si="45"/>
        <v>249.35</v>
      </c>
      <c r="AY70" s="16">
        <f t="shared" si="45"/>
        <v>249.35</v>
      </c>
      <c r="AZ70" s="16">
        <f t="shared" si="45"/>
        <v>249.35</v>
      </c>
      <c r="BA70" s="16">
        <f t="shared" si="45"/>
        <v>249.35</v>
      </c>
      <c r="BB70" s="16">
        <f t="shared" si="45"/>
        <v>249.35</v>
      </c>
      <c r="BC70" s="16">
        <f t="shared" si="53"/>
        <v>1954.5822580645158</v>
      </c>
    </row>
    <row r="71" spans="1:55" ht="14.55" customHeight="1" x14ac:dyDescent="0.3">
      <c r="A71" s="4" t="s">
        <v>0</v>
      </c>
      <c r="B71" s="5" t="s">
        <v>22</v>
      </c>
      <c r="C71" s="4" t="s">
        <v>23</v>
      </c>
      <c r="D71" s="4"/>
      <c r="E71" s="4" t="s">
        <v>60</v>
      </c>
      <c r="F71" s="8" t="s">
        <v>635</v>
      </c>
      <c r="G71" s="4">
        <v>1</v>
      </c>
      <c r="H71" s="4" t="s">
        <v>25</v>
      </c>
      <c r="I71" s="4" t="s">
        <v>26</v>
      </c>
      <c r="J71" s="45" t="s">
        <v>65</v>
      </c>
      <c r="K71" s="4">
        <v>38</v>
      </c>
      <c r="L71" s="4">
        <v>32</v>
      </c>
      <c r="M71" s="4"/>
      <c r="N71" s="4"/>
      <c r="O71" s="110"/>
      <c r="P71" s="110"/>
      <c r="Q71" s="4"/>
      <c r="R71" s="7"/>
      <c r="S71" s="7">
        <v>45586</v>
      </c>
      <c r="T71" s="31"/>
      <c r="U71" s="2">
        <f>_xlfn.XLOOKUP(J71,Catalogo!A:A,Catalogo!B:B)</f>
        <v>498.7</v>
      </c>
      <c r="V71" s="2"/>
      <c r="W71" s="2"/>
      <c r="X71" s="20"/>
      <c r="Y71" s="20"/>
      <c r="Z71" s="20"/>
      <c r="AA71" s="20"/>
      <c r="AB71" s="20"/>
      <c r="AC71" s="20"/>
      <c r="AD71" s="20"/>
      <c r="AE71" s="20"/>
      <c r="AF71" s="20"/>
      <c r="AG71" s="2"/>
      <c r="AH71" s="20"/>
      <c r="AI71" s="20"/>
      <c r="AJ71" s="20"/>
      <c r="AK71" s="20"/>
      <c r="AL71" s="20"/>
      <c r="AM71" s="20"/>
      <c r="AN71" s="20"/>
      <c r="AO71" s="20"/>
      <c r="AP71" s="20"/>
      <c r="AQ71" s="2"/>
      <c r="AR71" s="113"/>
      <c r="AS71" s="113"/>
      <c r="AT71" s="3"/>
      <c r="AU71" s="16"/>
      <c r="AV71" s="16"/>
      <c r="AW71" s="16"/>
      <c r="AX71" s="16"/>
      <c r="AY71" s="16"/>
      <c r="AZ71" s="2">
        <f>(($U71*$L71)/12)/30*(($AZ$1-$S71)+1)</f>
        <v>487.61777777777775</v>
      </c>
      <c r="BA71" s="16">
        <f t="shared" si="45"/>
        <v>1329.8666666666666</v>
      </c>
      <c r="BB71" s="16">
        <f t="shared" si="45"/>
        <v>1329.8666666666666</v>
      </c>
      <c r="BC71" s="16">
        <f t="shared" si="53"/>
        <v>3147.3511111111111</v>
      </c>
    </row>
    <row r="72" spans="1:55" ht="14.55" customHeight="1" x14ac:dyDescent="0.3">
      <c r="A72" s="5" t="s">
        <v>0</v>
      </c>
      <c r="B72" s="5" t="s">
        <v>22</v>
      </c>
      <c r="C72" s="5" t="s">
        <v>23</v>
      </c>
      <c r="D72" s="5"/>
      <c r="E72" s="5" t="s">
        <v>61</v>
      </c>
      <c r="F72" s="13" t="s">
        <v>636</v>
      </c>
      <c r="G72" s="5">
        <v>1</v>
      </c>
      <c r="H72" s="5" t="s">
        <v>25</v>
      </c>
      <c r="I72" s="5" t="s">
        <v>26</v>
      </c>
      <c r="J72" s="5" t="s">
        <v>65</v>
      </c>
      <c r="K72" s="5">
        <v>33</v>
      </c>
      <c r="L72" s="5">
        <v>33</v>
      </c>
      <c r="M72" s="5">
        <v>33</v>
      </c>
      <c r="N72" s="4">
        <f t="shared" si="40"/>
        <v>0</v>
      </c>
      <c r="O72" s="110"/>
      <c r="P72" s="110"/>
      <c r="Q72" s="5" t="s">
        <v>28</v>
      </c>
      <c r="R72" s="7">
        <v>45476</v>
      </c>
      <c r="S72" s="25">
        <v>45638</v>
      </c>
      <c r="T72" s="31">
        <v>45638</v>
      </c>
      <c r="U72" s="2">
        <f>_xlfn.XLOOKUP(J72,Catalogo!A:A,Catalogo!B:B)</f>
        <v>498.7</v>
      </c>
      <c r="V72" s="2">
        <f t="shared" si="4"/>
        <v>16457.099999999999</v>
      </c>
      <c r="W72" s="2">
        <f t="shared" si="0"/>
        <v>1371.425</v>
      </c>
      <c r="X72" s="20"/>
      <c r="Y72" s="20"/>
      <c r="Z72" s="20"/>
      <c r="AA72" s="20">
        <f>W72/31*(($AA$1-R72)+1)</f>
        <v>1282.9459677419354</v>
      </c>
      <c r="AB72" s="20">
        <f t="shared" si="48"/>
        <v>1371.425</v>
      </c>
      <c r="AC72" s="20">
        <f t="shared" si="48"/>
        <v>1371.425</v>
      </c>
      <c r="AD72" s="20">
        <f t="shared" si="48"/>
        <v>1371.425</v>
      </c>
      <c r="AE72" s="20">
        <f t="shared" si="48"/>
        <v>1371.425</v>
      </c>
      <c r="AF72" s="20">
        <f t="shared" si="48"/>
        <v>1371.425</v>
      </c>
      <c r="AG72" s="2">
        <f t="shared" si="5"/>
        <v>8140.0709677419363</v>
      </c>
      <c r="AH72" s="20"/>
      <c r="AI72" s="20"/>
      <c r="AJ72" s="20"/>
      <c r="AK72" s="20"/>
      <c r="AL72" s="20"/>
      <c r="AM72" s="20"/>
      <c r="AN72" s="20"/>
      <c r="AO72" s="20"/>
      <c r="AP72" s="20">
        <f>W72/31*((AP1-T72)+1)</f>
        <v>884.79032258064512</v>
      </c>
      <c r="AQ72" s="2">
        <v>884.79032258064512</v>
      </c>
      <c r="AR72" s="113"/>
      <c r="AS72" s="113"/>
      <c r="AT72" s="3"/>
      <c r="AU72" s="3"/>
      <c r="AV72" s="3"/>
      <c r="AW72" s="3"/>
      <c r="AX72" s="3"/>
      <c r="AY72" s="3"/>
      <c r="AZ72" s="3"/>
      <c r="BA72" s="3"/>
      <c r="BB72" s="16">
        <f>(($U72*L$15)/12)/31*(($BB$1-$S72)+1)</f>
        <v>3941.3387096774195</v>
      </c>
      <c r="BC72" s="16">
        <f t="shared" si="53"/>
        <v>3941.3387096774195</v>
      </c>
    </row>
    <row r="73" spans="1:55" ht="14.55" customHeight="1" x14ac:dyDescent="0.3">
      <c r="A73" s="5" t="s">
        <v>0</v>
      </c>
      <c r="B73" s="5" t="s">
        <v>22</v>
      </c>
      <c r="C73" s="5" t="s">
        <v>23</v>
      </c>
      <c r="D73" s="5"/>
      <c r="E73" s="5" t="s">
        <v>52</v>
      </c>
      <c r="F73" s="5" t="s">
        <v>642</v>
      </c>
      <c r="G73" s="5">
        <v>1</v>
      </c>
      <c r="H73" s="5" t="s">
        <v>25</v>
      </c>
      <c r="I73" s="5" t="s">
        <v>26</v>
      </c>
      <c r="J73" s="5" t="s">
        <v>66</v>
      </c>
      <c r="K73" s="5">
        <v>1</v>
      </c>
      <c r="L73" s="5">
        <v>1</v>
      </c>
      <c r="M73" s="5">
        <v>1</v>
      </c>
      <c r="N73" s="5">
        <f>K73-M73</f>
        <v>0</v>
      </c>
      <c r="O73" s="110">
        <v>9</v>
      </c>
      <c r="P73" s="110">
        <v>9</v>
      </c>
      <c r="Q73" s="5" t="s">
        <v>28</v>
      </c>
      <c r="R73" s="7">
        <v>45414</v>
      </c>
      <c r="S73" s="7">
        <v>45414</v>
      </c>
      <c r="T73" s="70">
        <v>45414</v>
      </c>
      <c r="U73" s="2">
        <f>_xlfn.XLOOKUP(J73,Catalogo!A:A,Catalogo!B:B)</f>
        <v>4738.07</v>
      </c>
      <c r="V73" s="2">
        <f t="shared" si="4"/>
        <v>4738.07</v>
      </c>
      <c r="W73" s="2">
        <f t="shared" si="0"/>
        <v>394.83916666666664</v>
      </c>
      <c r="X73" s="20"/>
      <c r="Y73" s="20">
        <f>W73/31*(($Y$1-R73)+1)</f>
        <v>382.10241935483867</v>
      </c>
      <c r="Z73" s="20">
        <f t="shared" ref="Z73:AF75" si="54">$W73</f>
        <v>394.83916666666664</v>
      </c>
      <c r="AA73" s="20">
        <f t="shared" si="54"/>
        <v>394.83916666666664</v>
      </c>
      <c r="AB73" s="20">
        <f t="shared" si="54"/>
        <v>394.83916666666664</v>
      </c>
      <c r="AC73" s="20">
        <f t="shared" si="54"/>
        <v>394.83916666666664</v>
      </c>
      <c r="AD73" s="20">
        <f t="shared" si="54"/>
        <v>394.83916666666664</v>
      </c>
      <c r="AE73" s="20">
        <f t="shared" si="54"/>
        <v>394.83916666666664</v>
      </c>
      <c r="AF73" s="20">
        <f t="shared" si="54"/>
        <v>394.83916666666664</v>
      </c>
      <c r="AG73" s="2">
        <f t="shared" si="5"/>
        <v>3145.9765860215052</v>
      </c>
      <c r="AH73" s="20"/>
      <c r="AI73" s="20">
        <f>$W73/31*(($AI$1-$T73)+1)</f>
        <v>382.10241935483867</v>
      </c>
      <c r="AJ73" s="20">
        <f t="shared" ref="AJ73:AP74" si="55">$W73</f>
        <v>394.83916666666664</v>
      </c>
      <c r="AK73" s="20">
        <f t="shared" si="55"/>
        <v>394.83916666666664</v>
      </c>
      <c r="AL73" s="20">
        <f t="shared" si="55"/>
        <v>394.83916666666664</v>
      </c>
      <c r="AM73" s="20">
        <f t="shared" si="55"/>
        <v>394.83916666666664</v>
      </c>
      <c r="AN73" s="20">
        <f t="shared" si="55"/>
        <v>394.83916666666664</v>
      </c>
      <c r="AO73" s="20">
        <f t="shared" si="55"/>
        <v>394.83916666666664</v>
      </c>
      <c r="AP73" s="20">
        <f t="shared" si="55"/>
        <v>394.83916666666664</v>
      </c>
      <c r="AQ73" s="2">
        <f>SUM(AH73:AP73)</f>
        <v>3145.9765860215052</v>
      </c>
      <c r="AR73" s="113"/>
      <c r="AS73" s="113"/>
      <c r="AT73" s="3"/>
      <c r="AU73" s="16">
        <f>(($U73*$L73)/12)/31*(($AU$1-$S73)+1)</f>
        <v>382.10241935483867</v>
      </c>
      <c r="AV73" s="16">
        <f t="shared" si="45"/>
        <v>394.83916666666664</v>
      </c>
      <c r="AW73" s="16">
        <f t="shared" si="45"/>
        <v>394.83916666666664</v>
      </c>
      <c r="AX73" s="16">
        <f t="shared" si="45"/>
        <v>394.83916666666664</v>
      </c>
      <c r="AY73" s="16">
        <f t="shared" si="45"/>
        <v>394.83916666666664</v>
      </c>
      <c r="AZ73" s="16">
        <f t="shared" si="45"/>
        <v>394.83916666666664</v>
      </c>
      <c r="BA73" s="16">
        <f t="shared" si="45"/>
        <v>394.83916666666664</v>
      </c>
      <c r="BB73" s="16">
        <f t="shared" si="45"/>
        <v>394.83916666666664</v>
      </c>
      <c r="BC73" s="16">
        <f t="shared" si="53"/>
        <v>3145.9765860215052</v>
      </c>
    </row>
    <row r="74" spans="1:55" ht="14.55" customHeight="1" x14ac:dyDescent="0.3">
      <c r="A74" s="4" t="s">
        <v>0</v>
      </c>
      <c r="B74" s="5" t="s">
        <v>22</v>
      </c>
      <c r="C74" s="4" t="s">
        <v>23</v>
      </c>
      <c r="D74" s="4"/>
      <c r="E74" s="4" t="s">
        <v>53</v>
      </c>
      <c r="F74" s="4" t="s">
        <v>627</v>
      </c>
      <c r="G74" s="4">
        <v>1</v>
      </c>
      <c r="H74" s="4" t="s">
        <v>25</v>
      </c>
      <c r="I74" s="4" t="s">
        <v>26</v>
      </c>
      <c r="J74" s="5" t="s">
        <v>66</v>
      </c>
      <c r="K74" s="4">
        <v>1</v>
      </c>
      <c r="L74" s="4">
        <v>1</v>
      </c>
      <c r="M74" s="4">
        <v>1</v>
      </c>
      <c r="N74" s="5">
        <f t="shared" ref="N74:N112" si="56">K74-M74</f>
        <v>0</v>
      </c>
      <c r="O74" s="110"/>
      <c r="P74" s="110"/>
      <c r="Q74" s="4" t="s">
        <v>28</v>
      </c>
      <c r="R74" s="7">
        <v>45418</v>
      </c>
      <c r="S74" s="7">
        <v>45418</v>
      </c>
      <c r="T74" s="70">
        <v>45418</v>
      </c>
      <c r="U74" s="2">
        <f>_xlfn.XLOOKUP(J74,Catalogo!A:A,Catalogo!B:B)</f>
        <v>4738.07</v>
      </c>
      <c r="V74" s="2">
        <f t="shared" si="4"/>
        <v>4738.07</v>
      </c>
      <c r="W74" s="2">
        <f>V74/12</f>
        <v>394.83916666666664</v>
      </c>
      <c r="X74" s="20"/>
      <c r="Y74" s="20">
        <f>W74/31*(($Y$1-R74)+1)</f>
        <v>331.15543010752685</v>
      </c>
      <c r="Z74" s="20">
        <f t="shared" si="54"/>
        <v>394.83916666666664</v>
      </c>
      <c r="AA74" s="20">
        <f t="shared" si="54"/>
        <v>394.83916666666664</v>
      </c>
      <c r="AB74" s="20">
        <f t="shared" si="54"/>
        <v>394.83916666666664</v>
      </c>
      <c r="AC74" s="20">
        <f t="shared" si="54"/>
        <v>394.83916666666664</v>
      </c>
      <c r="AD74" s="20">
        <f t="shared" si="54"/>
        <v>394.83916666666664</v>
      </c>
      <c r="AE74" s="20">
        <f t="shared" si="54"/>
        <v>394.83916666666664</v>
      </c>
      <c r="AF74" s="20">
        <f t="shared" si="54"/>
        <v>394.83916666666664</v>
      </c>
      <c r="AG74" s="2">
        <f t="shared" si="5"/>
        <v>3095.0295967741931</v>
      </c>
      <c r="AH74" s="20"/>
      <c r="AI74" s="20">
        <f>$W74/31*(($AI$1-$T74)+1)</f>
        <v>331.15543010752685</v>
      </c>
      <c r="AJ74" s="20">
        <f t="shared" si="55"/>
        <v>394.83916666666664</v>
      </c>
      <c r="AK74" s="20">
        <f t="shared" si="55"/>
        <v>394.83916666666664</v>
      </c>
      <c r="AL74" s="20">
        <f t="shared" si="55"/>
        <v>394.83916666666664</v>
      </c>
      <c r="AM74" s="20">
        <f t="shared" si="55"/>
        <v>394.83916666666664</v>
      </c>
      <c r="AN74" s="20">
        <f t="shared" si="55"/>
        <v>394.83916666666664</v>
      </c>
      <c r="AO74" s="20">
        <f t="shared" si="55"/>
        <v>394.83916666666664</v>
      </c>
      <c r="AP74" s="20">
        <f t="shared" si="55"/>
        <v>394.83916666666664</v>
      </c>
      <c r="AQ74" s="2">
        <f>SUM(AH74:AP74)</f>
        <v>3095.0295967741931</v>
      </c>
      <c r="AR74" s="113"/>
      <c r="AS74" s="113"/>
      <c r="AT74" s="3"/>
      <c r="AU74" s="16">
        <f>(($U74*$L74)/12)/31*(($AU$1-$S74)+1)</f>
        <v>331.15543010752685</v>
      </c>
      <c r="AV74" s="16">
        <f t="shared" si="45"/>
        <v>394.83916666666664</v>
      </c>
      <c r="AW74" s="16">
        <f t="shared" si="45"/>
        <v>394.83916666666664</v>
      </c>
      <c r="AX74" s="16">
        <f t="shared" si="45"/>
        <v>394.83916666666664</v>
      </c>
      <c r="AY74" s="16">
        <f t="shared" si="45"/>
        <v>394.83916666666664</v>
      </c>
      <c r="AZ74" s="16">
        <f t="shared" si="45"/>
        <v>394.83916666666664</v>
      </c>
      <c r="BA74" s="16">
        <f t="shared" si="45"/>
        <v>394.83916666666664</v>
      </c>
      <c r="BB74" s="16">
        <f t="shared" si="45"/>
        <v>394.83916666666664</v>
      </c>
      <c r="BC74" s="16">
        <f t="shared" si="53"/>
        <v>3095.0295967741931</v>
      </c>
    </row>
    <row r="75" spans="1:55" s="46" customFormat="1" ht="14.55" customHeight="1" x14ac:dyDescent="0.3">
      <c r="A75" s="13"/>
      <c r="B75" s="8"/>
      <c r="C75" s="13"/>
      <c r="D75" s="13"/>
      <c r="E75" s="13"/>
      <c r="F75" s="8" t="s">
        <v>628</v>
      </c>
      <c r="G75" s="13"/>
      <c r="H75" s="13"/>
      <c r="I75" s="13"/>
      <c r="J75" s="47" t="s">
        <v>65</v>
      </c>
      <c r="K75" s="13"/>
      <c r="L75" s="13">
        <v>6</v>
      </c>
      <c r="M75" s="13"/>
      <c r="N75" s="8"/>
      <c r="O75" s="116"/>
      <c r="P75" s="116"/>
      <c r="Q75" s="13"/>
      <c r="R75" s="14"/>
      <c r="S75" s="14">
        <v>45513</v>
      </c>
      <c r="T75" s="71"/>
      <c r="U75" s="2">
        <f>_xlfn.XLOOKUP(J75,Catalogo!A:A,Catalogo!B:B)</f>
        <v>498.7</v>
      </c>
      <c r="V75" s="2">
        <f>U75*L75</f>
        <v>2992.2</v>
      </c>
      <c r="W75" s="2">
        <f t="shared" si="0"/>
        <v>249.35</v>
      </c>
      <c r="X75" s="21"/>
      <c r="Y75" s="21"/>
      <c r="Z75" s="21"/>
      <c r="AA75" s="21"/>
      <c r="AB75" s="21">
        <f>$W75/30*(($AB$1-$S75)+1)</f>
        <v>191.16833333333332</v>
      </c>
      <c r="AC75" s="21">
        <f t="shared" si="54"/>
        <v>249.35</v>
      </c>
      <c r="AD75" s="21">
        <f t="shared" si="54"/>
        <v>249.35</v>
      </c>
      <c r="AE75" s="21">
        <f t="shared" si="54"/>
        <v>249.35</v>
      </c>
      <c r="AF75" s="21">
        <f t="shared" si="54"/>
        <v>249.35</v>
      </c>
      <c r="AG75" s="15">
        <f t="shared" si="5"/>
        <v>1188.5683333333334</v>
      </c>
      <c r="AH75" s="21"/>
      <c r="AI75" s="21"/>
      <c r="AJ75" s="21"/>
      <c r="AK75" s="21"/>
      <c r="AL75" s="21"/>
      <c r="AM75" s="21"/>
      <c r="AN75" s="21"/>
      <c r="AO75" s="21"/>
      <c r="AP75" s="21"/>
      <c r="AQ75" s="15"/>
      <c r="AR75" s="113"/>
      <c r="AS75" s="113"/>
      <c r="AT75" s="9"/>
      <c r="AU75" s="9"/>
      <c r="AV75" s="9"/>
      <c r="AW75" s="9"/>
      <c r="AX75" s="16">
        <f>(($U75*$L75)/12)/31*(($AX$1-$S75)+1)</f>
        <v>185.0016129032258</v>
      </c>
      <c r="AY75" s="16">
        <f t="shared" si="45"/>
        <v>249.35</v>
      </c>
      <c r="AZ75" s="16">
        <f t="shared" si="45"/>
        <v>249.35</v>
      </c>
      <c r="BA75" s="16">
        <f t="shared" si="45"/>
        <v>249.35</v>
      </c>
      <c r="BB75" s="16">
        <f t="shared" si="45"/>
        <v>249.35</v>
      </c>
      <c r="BC75" s="16">
        <f t="shared" si="53"/>
        <v>1182.4016129032259</v>
      </c>
    </row>
    <row r="76" spans="1:55" ht="14.55" customHeight="1" x14ac:dyDescent="0.3">
      <c r="A76" s="4" t="s">
        <v>0</v>
      </c>
      <c r="B76" s="5" t="s">
        <v>22</v>
      </c>
      <c r="C76" s="4" t="s">
        <v>23</v>
      </c>
      <c r="D76" s="4"/>
      <c r="E76" s="4" t="s">
        <v>54</v>
      </c>
      <c r="F76" s="5" t="s">
        <v>628</v>
      </c>
      <c r="G76" s="4">
        <v>1</v>
      </c>
      <c r="H76" s="4" t="s">
        <v>25</v>
      </c>
      <c r="I76" s="4" t="s">
        <v>26</v>
      </c>
      <c r="J76" s="5" t="s">
        <v>66</v>
      </c>
      <c r="K76" s="4">
        <v>1</v>
      </c>
      <c r="L76" s="4"/>
      <c r="M76" s="4">
        <v>1</v>
      </c>
      <c r="N76" s="5">
        <f t="shared" si="56"/>
        <v>0</v>
      </c>
      <c r="O76" s="110"/>
      <c r="P76" s="110"/>
      <c r="Q76" s="4" t="s">
        <v>28</v>
      </c>
      <c r="R76" s="7">
        <v>45418</v>
      </c>
      <c r="S76" s="7"/>
      <c r="T76" s="31">
        <v>45418</v>
      </c>
      <c r="U76" s="2">
        <f>_xlfn.XLOOKUP(J76,Catalogo!A:A,Catalogo!B:B)</f>
        <v>4738.07</v>
      </c>
      <c r="V76" s="2">
        <f t="shared" si="4"/>
        <v>4738.07</v>
      </c>
      <c r="W76" s="2">
        <f t="shared" ref="W76:W118" si="57">V76/12</f>
        <v>394.83916666666664</v>
      </c>
      <c r="X76" s="20"/>
      <c r="Y76" s="20">
        <f t="shared" ref="Y76:Y82" si="58">W76/31*(($Y$1-R76)+1)</f>
        <v>331.15543010752685</v>
      </c>
      <c r="Z76" s="20">
        <f t="shared" ref="Z76:AF82" si="59">$W76</f>
        <v>394.83916666666664</v>
      </c>
      <c r="AA76" s="20">
        <f t="shared" si="59"/>
        <v>394.83916666666664</v>
      </c>
      <c r="AB76" s="20">
        <f t="shared" si="59"/>
        <v>394.83916666666664</v>
      </c>
      <c r="AC76" s="20">
        <f t="shared" si="59"/>
        <v>394.83916666666664</v>
      </c>
      <c r="AD76" s="20">
        <f t="shared" si="59"/>
        <v>394.83916666666664</v>
      </c>
      <c r="AE76" s="20">
        <f t="shared" si="59"/>
        <v>394.83916666666664</v>
      </c>
      <c r="AF76" s="20">
        <f t="shared" si="59"/>
        <v>394.83916666666664</v>
      </c>
      <c r="AG76" s="2">
        <f t="shared" si="5"/>
        <v>3095.0295967741931</v>
      </c>
      <c r="AH76" s="20"/>
      <c r="AI76" s="20">
        <f t="shared" ref="AI76:AI82" si="60">$W76/31*(($AI$1-$T76)+1)</f>
        <v>331.15543010752685</v>
      </c>
      <c r="AJ76" s="20">
        <f t="shared" ref="AJ76:AP82" si="61">$W76</f>
        <v>394.83916666666664</v>
      </c>
      <c r="AK76" s="20">
        <f t="shared" si="61"/>
        <v>394.83916666666664</v>
      </c>
      <c r="AL76" s="20">
        <f t="shared" si="61"/>
        <v>394.83916666666664</v>
      </c>
      <c r="AM76" s="20">
        <f t="shared" si="61"/>
        <v>394.83916666666664</v>
      </c>
      <c r="AN76" s="20">
        <f t="shared" si="61"/>
        <v>394.83916666666664</v>
      </c>
      <c r="AO76" s="20">
        <f t="shared" si="61"/>
        <v>394.83916666666664</v>
      </c>
      <c r="AP76" s="20">
        <f t="shared" si="61"/>
        <v>394.83916666666664</v>
      </c>
      <c r="AQ76" s="2">
        <f t="shared" ref="AQ76:AQ82" si="62">SUM(AH76:AP76)</f>
        <v>3095.0295967741931</v>
      </c>
      <c r="AR76" s="113"/>
      <c r="AS76" s="113"/>
      <c r="AT76" s="3"/>
      <c r="AU76" s="16">
        <f t="shared" ref="AU76:AU82" si="63">(($U76*$L76)/12)/31*(($AU$1-$S76)+1)</f>
        <v>0</v>
      </c>
      <c r="AV76" s="16">
        <f t="shared" ref="AV76:BB85" si="64">($U76*$L76)/12</f>
        <v>0</v>
      </c>
      <c r="AW76" s="16">
        <f t="shared" si="64"/>
        <v>0</v>
      </c>
      <c r="AX76" s="16">
        <f t="shared" si="64"/>
        <v>0</v>
      </c>
      <c r="AY76" s="16">
        <f t="shared" si="64"/>
        <v>0</v>
      </c>
      <c r="AZ76" s="16">
        <f t="shared" si="64"/>
        <v>0</v>
      </c>
      <c r="BA76" s="16">
        <f t="shared" si="64"/>
        <v>0</v>
      </c>
      <c r="BB76" s="16">
        <f t="shared" si="64"/>
        <v>0</v>
      </c>
      <c r="BC76" s="16">
        <f t="shared" si="53"/>
        <v>0</v>
      </c>
    </row>
    <row r="77" spans="1:55" ht="14.55" customHeight="1" x14ac:dyDescent="0.3">
      <c r="A77" s="5" t="s">
        <v>0</v>
      </c>
      <c r="B77" s="5" t="s">
        <v>22</v>
      </c>
      <c r="C77" s="5" t="s">
        <v>23</v>
      </c>
      <c r="D77" s="5"/>
      <c r="E77" s="5" t="s">
        <v>55</v>
      </c>
      <c r="F77" s="13" t="s">
        <v>629</v>
      </c>
      <c r="G77" s="5">
        <v>1</v>
      </c>
      <c r="H77" s="5" t="s">
        <v>25</v>
      </c>
      <c r="I77" s="5" t="s">
        <v>26</v>
      </c>
      <c r="J77" s="5" t="s">
        <v>66</v>
      </c>
      <c r="K77" s="5">
        <v>1</v>
      </c>
      <c r="L77" s="5">
        <v>1</v>
      </c>
      <c r="M77" s="5">
        <v>1</v>
      </c>
      <c r="N77" s="5">
        <f t="shared" si="56"/>
        <v>0</v>
      </c>
      <c r="O77" s="110"/>
      <c r="P77" s="110"/>
      <c r="Q77" s="5" t="s">
        <v>28</v>
      </c>
      <c r="R77" s="7">
        <v>45418</v>
      </c>
      <c r="S77" s="7">
        <v>45418</v>
      </c>
      <c r="T77" s="31">
        <v>45418</v>
      </c>
      <c r="U77" s="2">
        <f>_xlfn.XLOOKUP(J77,Catalogo!A:A,Catalogo!B:B)</f>
        <v>4738.07</v>
      </c>
      <c r="V77" s="2">
        <f t="shared" ref="V77:V118" si="65">U77*K77</f>
        <v>4738.07</v>
      </c>
      <c r="W77" s="2">
        <f t="shared" si="57"/>
        <v>394.83916666666664</v>
      </c>
      <c r="X77" s="20"/>
      <c r="Y77" s="20">
        <f t="shared" si="58"/>
        <v>331.15543010752685</v>
      </c>
      <c r="Z77" s="20">
        <f t="shared" si="59"/>
        <v>394.83916666666664</v>
      </c>
      <c r="AA77" s="20">
        <f t="shared" si="59"/>
        <v>394.83916666666664</v>
      </c>
      <c r="AB77" s="20">
        <f t="shared" si="59"/>
        <v>394.83916666666664</v>
      </c>
      <c r="AC77" s="20">
        <f t="shared" si="59"/>
        <v>394.83916666666664</v>
      </c>
      <c r="AD77" s="20">
        <f t="shared" si="59"/>
        <v>394.83916666666664</v>
      </c>
      <c r="AE77" s="20">
        <f t="shared" si="59"/>
        <v>394.83916666666664</v>
      </c>
      <c r="AF77" s="20">
        <f t="shared" si="59"/>
        <v>394.83916666666664</v>
      </c>
      <c r="AG77" s="2">
        <f t="shared" ref="AG77:AG118" si="66">SUM(X77:AF77)</f>
        <v>3095.0295967741931</v>
      </c>
      <c r="AH77" s="20"/>
      <c r="AI77" s="20">
        <f t="shared" si="60"/>
        <v>331.15543010752685</v>
      </c>
      <c r="AJ77" s="20">
        <f t="shared" si="61"/>
        <v>394.83916666666664</v>
      </c>
      <c r="AK77" s="20">
        <f t="shared" si="61"/>
        <v>394.83916666666664</v>
      </c>
      <c r="AL77" s="20">
        <f t="shared" si="61"/>
        <v>394.83916666666664</v>
      </c>
      <c r="AM77" s="20">
        <f t="shared" si="61"/>
        <v>394.83916666666664</v>
      </c>
      <c r="AN77" s="20">
        <f t="shared" si="61"/>
        <v>394.83916666666664</v>
      </c>
      <c r="AO77" s="20">
        <f t="shared" si="61"/>
        <v>394.83916666666664</v>
      </c>
      <c r="AP77" s="20">
        <f t="shared" si="61"/>
        <v>394.83916666666664</v>
      </c>
      <c r="AQ77" s="2">
        <f t="shared" si="62"/>
        <v>3095.0295967741931</v>
      </c>
      <c r="AR77" s="113"/>
      <c r="AS77" s="113"/>
      <c r="AT77" s="3"/>
      <c r="AU77" s="16">
        <f t="shared" si="63"/>
        <v>331.15543010752685</v>
      </c>
      <c r="AV77" s="16">
        <f t="shared" si="64"/>
        <v>394.83916666666664</v>
      </c>
      <c r="AW77" s="16">
        <f t="shared" si="64"/>
        <v>394.83916666666664</v>
      </c>
      <c r="AX77" s="16">
        <f t="shared" si="64"/>
        <v>394.83916666666664</v>
      </c>
      <c r="AY77" s="16">
        <f t="shared" si="64"/>
        <v>394.83916666666664</v>
      </c>
      <c r="AZ77" s="16">
        <f t="shared" si="64"/>
        <v>394.83916666666664</v>
      </c>
      <c r="BA77" s="16">
        <f t="shared" si="64"/>
        <v>394.83916666666664</v>
      </c>
      <c r="BB77" s="16">
        <f t="shared" si="64"/>
        <v>394.83916666666664</v>
      </c>
      <c r="BC77" s="16">
        <f t="shared" si="53"/>
        <v>3095.0295967741931</v>
      </c>
    </row>
    <row r="78" spans="1:55" ht="14.55" customHeight="1" x14ac:dyDescent="0.3">
      <c r="A78" s="4" t="s">
        <v>0</v>
      </c>
      <c r="B78" s="5" t="s">
        <v>22</v>
      </c>
      <c r="C78" s="4" t="s">
        <v>23</v>
      </c>
      <c r="D78" s="4"/>
      <c r="E78" s="4" t="s">
        <v>56</v>
      </c>
      <c r="F78" s="8" t="s">
        <v>630</v>
      </c>
      <c r="G78" s="4">
        <v>1</v>
      </c>
      <c r="H78" s="4" t="s">
        <v>25</v>
      </c>
      <c r="I78" s="4" t="s">
        <v>26</v>
      </c>
      <c r="J78" s="5" t="s">
        <v>66</v>
      </c>
      <c r="K78" s="4">
        <v>1</v>
      </c>
      <c r="L78" s="4">
        <v>1</v>
      </c>
      <c r="M78" s="4">
        <v>1</v>
      </c>
      <c r="N78" s="5">
        <f t="shared" si="56"/>
        <v>0</v>
      </c>
      <c r="O78" s="110"/>
      <c r="P78" s="110"/>
      <c r="Q78" s="4" t="s">
        <v>28</v>
      </c>
      <c r="R78" s="7">
        <v>45418</v>
      </c>
      <c r="S78" s="7">
        <v>45418</v>
      </c>
      <c r="T78" s="31">
        <v>45418</v>
      </c>
      <c r="U78" s="2">
        <f>_xlfn.XLOOKUP(J78,Catalogo!A:A,Catalogo!B:B)</f>
        <v>4738.07</v>
      </c>
      <c r="V78" s="2">
        <f t="shared" si="65"/>
        <v>4738.07</v>
      </c>
      <c r="W78" s="2">
        <f t="shared" si="57"/>
        <v>394.83916666666664</v>
      </c>
      <c r="X78" s="20"/>
      <c r="Y78" s="20">
        <f t="shared" si="58"/>
        <v>331.15543010752685</v>
      </c>
      <c r="Z78" s="20">
        <f t="shared" si="59"/>
        <v>394.83916666666664</v>
      </c>
      <c r="AA78" s="20">
        <f t="shared" si="59"/>
        <v>394.83916666666664</v>
      </c>
      <c r="AB78" s="20">
        <f t="shared" si="59"/>
        <v>394.83916666666664</v>
      </c>
      <c r="AC78" s="20">
        <f t="shared" si="59"/>
        <v>394.83916666666664</v>
      </c>
      <c r="AD78" s="20">
        <f t="shared" si="59"/>
        <v>394.83916666666664</v>
      </c>
      <c r="AE78" s="20">
        <f t="shared" si="59"/>
        <v>394.83916666666664</v>
      </c>
      <c r="AF78" s="20">
        <f t="shared" si="59"/>
        <v>394.83916666666664</v>
      </c>
      <c r="AG78" s="2">
        <f t="shared" si="66"/>
        <v>3095.0295967741931</v>
      </c>
      <c r="AH78" s="20"/>
      <c r="AI78" s="20">
        <f t="shared" si="60"/>
        <v>331.15543010752685</v>
      </c>
      <c r="AJ78" s="20">
        <f t="shared" si="61"/>
        <v>394.83916666666664</v>
      </c>
      <c r="AK78" s="20">
        <f t="shared" si="61"/>
        <v>394.83916666666664</v>
      </c>
      <c r="AL78" s="20">
        <f t="shared" si="61"/>
        <v>394.83916666666664</v>
      </c>
      <c r="AM78" s="20">
        <f t="shared" si="61"/>
        <v>394.83916666666664</v>
      </c>
      <c r="AN78" s="20">
        <f t="shared" si="61"/>
        <v>394.83916666666664</v>
      </c>
      <c r="AO78" s="20">
        <f t="shared" si="61"/>
        <v>394.83916666666664</v>
      </c>
      <c r="AP78" s="20">
        <f t="shared" si="61"/>
        <v>394.83916666666664</v>
      </c>
      <c r="AQ78" s="2">
        <f t="shared" si="62"/>
        <v>3095.0295967741931</v>
      </c>
      <c r="AR78" s="113"/>
      <c r="AS78" s="113"/>
      <c r="AT78" s="3"/>
      <c r="AU78" s="16">
        <f t="shared" si="63"/>
        <v>331.15543010752685</v>
      </c>
      <c r="AV78" s="16">
        <f t="shared" si="64"/>
        <v>394.83916666666664</v>
      </c>
      <c r="AW78" s="16">
        <f t="shared" si="64"/>
        <v>394.83916666666664</v>
      </c>
      <c r="AX78" s="16">
        <f t="shared" si="64"/>
        <v>394.83916666666664</v>
      </c>
      <c r="AY78" s="16">
        <f t="shared" si="64"/>
        <v>394.83916666666664</v>
      </c>
      <c r="AZ78" s="16">
        <f t="shared" si="64"/>
        <v>394.83916666666664</v>
      </c>
      <c r="BA78" s="16">
        <f t="shared" si="64"/>
        <v>394.83916666666664</v>
      </c>
      <c r="BB78" s="16">
        <f t="shared" si="64"/>
        <v>394.83916666666664</v>
      </c>
      <c r="BC78" s="16">
        <f t="shared" si="53"/>
        <v>3095.0295967741931</v>
      </c>
    </row>
    <row r="79" spans="1:55" ht="14.55" customHeight="1" x14ac:dyDescent="0.3">
      <c r="A79" s="5" t="s">
        <v>0</v>
      </c>
      <c r="B79" s="5" t="s">
        <v>22</v>
      </c>
      <c r="C79" s="5" t="s">
        <v>23</v>
      </c>
      <c r="D79" s="5"/>
      <c r="E79" s="5" t="s">
        <v>57</v>
      </c>
      <c r="F79" s="13" t="s">
        <v>631</v>
      </c>
      <c r="G79" s="5">
        <v>1</v>
      </c>
      <c r="H79" s="5" t="s">
        <v>25</v>
      </c>
      <c r="I79" s="5" t="s">
        <v>26</v>
      </c>
      <c r="J79" s="5" t="s">
        <v>66</v>
      </c>
      <c r="K79" s="5">
        <v>1</v>
      </c>
      <c r="L79" s="5">
        <v>1</v>
      </c>
      <c r="M79" s="5">
        <v>1</v>
      </c>
      <c r="N79" s="5">
        <f t="shared" si="56"/>
        <v>0</v>
      </c>
      <c r="O79" s="110"/>
      <c r="P79" s="110"/>
      <c r="Q79" s="5" t="s">
        <v>28</v>
      </c>
      <c r="R79" s="7">
        <v>45418</v>
      </c>
      <c r="S79" s="7">
        <v>45418</v>
      </c>
      <c r="T79" s="31">
        <v>45418</v>
      </c>
      <c r="U79" s="2">
        <f>_xlfn.XLOOKUP(J79,Catalogo!A:A,Catalogo!B:B)</f>
        <v>4738.07</v>
      </c>
      <c r="V79" s="2">
        <f t="shared" si="65"/>
        <v>4738.07</v>
      </c>
      <c r="W79" s="2">
        <f t="shared" si="57"/>
        <v>394.83916666666664</v>
      </c>
      <c r="X79" s="20"/>
      <c r="Y79" s="20">
        <f t="shared" si="58"/>
        <v>331.15543010752685</v>
      </c>
      <c r="Z79" s="20">
        <f t="shared" si="59"/>
        <v>394.83916666666664</v>
      </c>
      <c r="AA79" s="20">
        <f t="shared" si="59"/>
        <v>394.83916666666664</v>
      </c>
      <c r="AB79" s="20">
        <f t="shared" si="59"/>
        <v>394.83916666666664</v>
      </c>
      <c r="AC79" s="20">
        <f t="shared" si="59"/>
        <v>394.83916666666664</v>
      </c>
      <c r="AD79" s="20">
        <f t="shared" si="59"/>
        <v>394.83916666666664</v>
      </c>
      <c r="AE79" s="20">
        <f t="shared" si="59"/>
        <v>394.83916666666664</v>
      </c>
      <c r="AF79" s="20">
        <f t="shared" si="59"/>
        <v>394.83916666666664</v>
      </c>
      <c r="AG79" s="2">
        <f t="shared" si="66"/>
        <v>3095.0295967741931</v>
      </c>
      <c r="AH79" s="20"/>
      <c r="AI79" s="20">
        <f t="shared" si="60"/>
        <v>331.15543010752685</v>
      </c>
      <c r="AJ79" s="20">
        <f t="shared" si="61"/>
        <v>394.83916666666664</v>
      </c>
      <c r="AK79" s="20">
        <f t="shared" si="61"/>
        <v>394.83916666666664</v>
      </c>
      <c r="AL79" s="20">
        <f t="shared" si="61"/>
        <v>394.83916666666664</v>
      </c>
      <c r="AM79" s="20">
        <f t="shared" si="61"/>
        <v>394.83916666666664</v>
      </c>
      <c r="AN79" s="20">
        <f t="shared" si="61"/>
        <v>394.83916666666664</v>
      </c>
      <c r="AO79" s="20">
        <f t="shared" si="61"/>
        <v>394.83916666666664</v>
      </c>
      <c r="AP79" s="20">
        <f t="shared" si="61"/>
        <v>394.83916666666664</v>
      </c>
      <c r="AQ79" s="2">
        <f t="shared" si="62"/>
        <v>3095.0295967741931</v>
      </c>
      <c r="AR79" s="113"/>
      <c r="AS79" s="113"/>
      <c r="AT79" s="3"/>
      <c r="AU79" s="16">
        <f t="shared" si="63"/>
        <v>331.15543010752685</v>
      </c>
      <c r="AV79" s="16">
        <f t="shared" si="64"/>
        <v>394.83916666666664</v>
      </c>
      <c r="AW79" s="16">
        <f t="shared" si="64"/>
        <v>394.83916666666664</v>
      </c>
      <c r="AX79" s="16">
        <f t="shared" si="64"/>
        <v>394.83916666666664</v>
      </c>
      <c r="AY79" s="16">
        <f t="shared" si="64"/>
        <v>394.83916666666664</v>
      </c>
      <c r="AZ79" s="16">
        <f t="shared" si="64"/>
        <v>394.83916666666664</v>
      </c>
      <c r="BA79" s="16">
        <f t="shared" si="64"/>
        <v>394.83916666666664</v>
      </c>
      <c r="BB79" s="16">
        <f t="shared" si="64"/>
        <v>394.83916666666664</v>
      </c>
      <c r="BC79" s="16">
        <f t="shared" si="53"/>
        <v>3095.0295967741931</v>
      </c>
    </row>
    <row r="80" spans="1:55" ht="14.55" customHeight="1" x14ac:dyDescent="0.3">
      <c r="A80" s="4" t="s">
        <v>0</v>
      </c>
      <c r="B80" s="5" t="s">
        <v>22</v>
      </c>
      <c r="C80" s="4" t="s">
        <v>23</v>
      </c>
      <c r="D80" s="4"/>
      <c r="E80" s="4" t="s">
        <v>58</v>
      </c>
      <c r="F80" s="8" t="s">
        <v>633</v>
      </c>
      <c r="G80" s="4">
        <v>1</v>
      </c>
      <c r="H80" s="4" t="s">
        <v>25</v>
      </c>
      <c r="I80" s="4" t="s">
        <v>26</v>
      </c>
      <c r="J80" s="5" t="s">
        <v>66</v>
      </c>
      <c r="K80" s="4">
        <v>1</v>
      </c>
      <c r="L80" s="4">
        <v>1</v>
      </c>
      <c r="M80" s="4">
        <v>1</v>
      </c>
      <c r="N80" s="5">
        <f t="shared" si="56"/>
        <v>0</v>
      </c>
      <c r="O80" s="110"/>
      <c r="P80" s="110"/>
      <c r="Q80" s="4" t="s">
        <v>28</v>
      </c>
      <c r="R80" s="7">
        <v>45418</v>
      </c>
      <c r="S80" s="7">
        <v>45418</v>
      </c>
      <c r="T80" s="31">
        <v>45418</v>
      </c>
      <c r="U80" s="2">
        <f>_xlfn.XLOOKUP(J80,Catalogo!A:A,Catalogo!B:B)</f>
        <v>4738.07</v>
      </c>
      <c r="V80" s="2">
        <f t="shared" si="65"/>
        <v>4738.07</v>
      </c>
      <c r="W80" s="2">
        <f t="shared" si="57"/>
        <v>394.83916666666664</v>
      </c>
      <c r="X80" s="20"/>
      <c r="Y80" s="20">
        <f t="shared" si="58"/>
        <v>331.15543010752685</v>
      </c>
      <c r="Z80" s="20">
        <f t="shared" si="59"/>
        <v>394.83916666666664</v>
      </c>
      <c r="AA80" s="20">
        <f t="shared" si="59"/>
        <v>394.83916666666664</v>
      </c>
      <c r="AB80" s="20">
        <f t="shared" si="59"/>
        <v>394.83916666666664</v>
      </c>
      <c r="AC80" s="20">
        <f t="shared" si="59"/>
        <v>394.83916666666664</v>
      </c>
      <c r="AD80" s="20">
        <f t="shared" si="59"/>
        <v>394.83916666666664</v>
      </c>
      <c r="AE80" s="20">
        <f t="shared" si="59"/>
        <v>394.83916666666664</v>
      </c>
      <c r="AF80" s="20">
        <f t="shared" si="59"/>
        <v>394.83916666666664</v>
      </c>
      <c r="AG80" s="2">
        <f t="shared" si="66"/>
        <v>3095.0295967741931</v>
      </c>
      <c r="AH80" s="20"/>
      <c r="AI80" s="20">
        <f t="shared" si="60"/>
        <v>331.15543010752685</v>
      </c>
      <c r="AJ80" s="20">
        <f t="shared" si="61"/>
        <v>394.83916666666664</v>
      </c>
      <c r="AK80" s="20">
        <f t="shared" si="61"/>
        <v>394.83916666666664</v>
      </c>
      <c r="AL80" s="20">
        <f t="shared" si="61"/>
        <v>394.83916666666664</v>
      </c>
      <c r="AM80" s="20">
        <f t="shared" si="61"/>
        <v>394.83916666666664</v>
      </c>
      <c r="AN80" s="20">
        <f t="shared" si="61"/>
        <v>394.83916666666664</v>
      </c>
      <c r="AO80" s="20">
        <f t="shared" si="61"/>
        <v>394.83916666666664</v>
      </c>
      <c r="AP80" s="20">
        <f t="shared" si="61"/>
        <v>394.83916666666664</v>
      </c>
      <c r="AQ80" s="2">
        <f t="shared" si="62"/>
        <v>3095.0295967741931</v>
      </c>
      <c r="AR80" s="113"/>
      <c r="AS80" s="113"/>
      <c r="AT80" s="3"/>
      <c r="AU80" s="16">
        <f t="shared" si="63"/>
        <v>331.15543010752685</v>
      </c>
      <c r="AV80" s="16">
        <f t="shared" si="64"/>
        <v>394.83916666666664</v>
      </c>
      <c r="AW80" s="16">
        <f t="shared" si="64"/>
        <v>394.83916666666664</v>
      </c>
      <c r="AX80" s="16">
        <f t="shared" si="64"/>
        <v>394.83916666666664</v>
      </c>
      <c r="AY80" s="16">
        <f t="shared" si="64"/>
        <v>394.83916666666664</v>
      </c>
      <c r="AZ80" s="16">
        <f t="shared" si="64"/>
        <v>394.83916666666664</v>
      </c>
      <c r="BA80" s="16">
        <f t="shared" si="64"/>
        <v>394.83916666666664</v>
      </c>
      <c r="BB80" s="16">
        <f t="shared" si="64"/>
        <v>394.83916666666664</v>
      </c>
      <c r="BC80" s="16">
        <f t="shared" si="53"/>
        <v>3095.0295967741931</v>
      </c>
    </row>
    <row r="81" spans="1:55" ht="14.55" customHeight="1" x14ac:dyDescent="0.3">
      <c r="A81" s="5" t="s">
        <v>0</v>
      </c>
      <c r="B81" s="5" t="s">
        <v>22</v>
      </c>
      <c r="C81" s="5" t="s">
        <v>23</v>
      </c>
      <c r="D81" s="5"/>
      <c r="E81" s="5" t="s">
        <v>59</v>
      </c>
      <c r="F81" s="13" t="s">
        <v>634</v>
      </c>
      <c r="G81" s="5">
        <v>1</v>
      </c>
      <c r="H81" s="5" t="s">
        <v>25</v>
      </c>
      <c r="I81" s="5" t="s">
        <v>26</v>
      </c>
      <c r="J81" s="5" t="s">
        <v>66</v>
      </c>
      <c r="K81" s="5">
        <v>1</v>
      </c>
      <c r="L81" s="5">
        <v>1</v>
      </c>
      <c r="M81" s="5">
        <v>1</v>
      </c>
      <c r="N81" s="5">
        <f t="shared" si="56"/>
        <v>0</v>
      </c>
      <c r="O81" s="110"/>
      <c r="P81" s="110"/>
      <c r="Q81" s="5" t="s">
        <v>28</v>
      </c>
      <c r="R81" s="7">
        <v>45418</v>
      </c>
      <c r="S81" s="7">
        <v>45418</v>
      </c>
      <c r="T81" s="31">
        <v>45418</v>
      </c>
      <c r="U81" s="2">
        <f>_xlfn.XLOOKUP(J81,Catalogo!A:A,Catalogo!B:B)</f>
        <v>4738.07</v>
      </c>
      <c r="V81" s="2">
        <f t="shared" si="65"/>
        <v>4738.07</v>
      </c>
      <c r="W81" s="2">
        <f t="shared" si="57"/>
        <v>394.83916666666664</v>
      </c>
      <c r="X81" s="20"/>
      <c r="Y81" s="20">
        <f t="shared" si="58"/>
        <v>331.15543010752685</v>
      </c>
      <c r="Z81" s="20">
        <f t="shared" si="59"/>
        <v>394.83916666666664</v>
      </c>
      <c r="AA81" s="20">
        <f t="shared" si="59"/>
        <v>394.83916666666664</v>
      </c>
      <c r="AB81" s="20">
        <f t="shared" si="59"/>
        <v>394.83916666666664</v>
      </c>
      <c r="AC81" s="20">
        <f t="shared" si="59"/>
        <v>394.83916666666664</v>
      </c>
      <c r="AD81" s="20">
        <f t="shared" si="59"/>
        <v>394.83916666666664</v>
      </c>
      <c r="AE81" s="20">
        <f t="shared" si="59"/>
        <v>394.83916666666664</v>
      </c>
      <c r="AF81" s="20">
        <f t="shared" si="59"/>
        <v>394.83916666666664</v>
      </c>
      <c r="AG81" s="2">
        <f t="shared" si="66"/>
        <v>3095.0295967741931</v>
      </c>
      <c r="AH81" s="20"/>
      <c r="AI81" s="20">
        <f t="shared" si="60"/>
        <v>331.15543010752685</v>
      </c>
      <c r="AJ81" s="20">
        <f t="shared" si="61"/>
        <v>394.83916666666664</v>
      </c>
      <c r="AK81" s="20">
        <f t="shared" si="61"/>
        <v>394.83916666666664</v>
      </c>
      <c r="AL81" s="20">
        <f t="shared" si="61"/>
        <v>394.83916666666664</v>
      </c>
      <c r="AM81" s="20">
        <f t="shared" si="61"/>
        <v>394.83916666666664</v>
      </c>
      <c r="AN81" s="20">
        <f t="shared" si="61"/>
        <v>394.83916666666664</v>
      </c>
      <c r="AO81" s="20">
        <f t="shared" si="61"/>
        <v>394.83916666666664</v>
      </c>
      <c r="AP81" s="20">
        <f t="shared" si="61"/>
        <v>394.83916666666664</v>
      </c>
      <c r="AQ81" s="2">
        <f t="shared" si="62"/>
        <v>3095.0295967741931</v>
      </c>
      <c r="AR81" s="113"/>
      <c r="AS81" s="113"/>
      <c r="AT81" s="3"/>
      <c r="AU81" s="16">
        <f t="shared" si="63"/>
        <v>331.15543010752685</v>
      </c>
      <c r="AV81" s="16">
        <f t="shared" si="64"/>
        <v>394.83916666666664</v>
      </c>
      <c r="AW81" s="16">
        <f t="shared" si="64"/>
        <v>394.83916666666664</v>
      </c>
      <c r="AX81" s="16">
        <f t="shared" si="64"/>
        <v>394.83916666666664</v>
      </c>
      <c r="AY81" s="16">
        <f t="shared" si="64"/>
        <v>394.83916666666664</v>
      </c>
      <c r="AZ81" s="16">
        <f t="shared" si="64"/>
        <v>394.83916666666664</v>
      </c>
      <c r="BA81" s="16">
        <f t="shared" si="64"/>
        <v>394.83916666666664</v>
      </c>
      <c r="BB81" s="16">
        <f t="shared" si="64"/>
        <v>394.83916666666664</v>
      </c>
      <c r="BC81" s="16">
        <f t="shared" si="53"/>
        <v>3095.0295967741931</v>
      </c>
    </row>
    <row r="82" spans="1:55" ht="14.55" customHeight="1" x14ac:dyDescent="0.3">
      <c r="A82" s="4" t="s">
        <v>0</v>
      </c>
      <c r="B82" s="5" t="s">
        <v>22</v>
      </c>
      <c r="C82" s="4" t="s">
        <v>23</v>
      </c>
      <c r="D82" s="4"/>
      <c r="E82" s="4" t="s">
        <v>60</v>
      </c>
      <c r="F82" s="8" t="s">
        <v>635</v>
      </c>
      <c r="G82" s="4">
        <v>1</v>
      </c>
      <c r="H82" s="4" t="s">
        <v>25</v>
      </c>
      <c r="I82" s="4" t="s">
        <v>26</v>
      </c>
      <c r="J82" s="5" t="s">
        <v>66</v>
      </c>
      <c r="K82" s="4">
        <v>1</v>
      </c>
      <c r="L82" s="4">
        <v>1</v>
      </c>
      <c r="M82" s="4">
        <v>1</v>
      </c>
      <c r="N82" s="5">
        <f t="shared" si="56"/>
        <v>0</v>
      </c>
      <c r="O82" s="110"/>
      <c r="P82" s="110"/>
      <c r="Q82" s="4" t="s">
        <v>28</v>
      </c>
      <c r="R82" s="7">
        <v>45418</v>
      </c>
      <c r="S82" s="7">
        <v>45418</v>
      </c>
      <c r="T82" s="31">
        <v>45418</v>
      </c>
      <c r="U82" s="2">
        <f>_xlfn.XLOOKUP(J82,Catalogo!A:A,Catalogo!B:B)</f>
        <v>4738.07</v>
      </c>
      <c r="V82" s="2">
        <f t="shared" si="65"/>
        <v>4738.07</v>
      </c>
      <c r="W82" s="2">
        <f t="shared" si="57"/>
        <v>394.83916666666664</v>
      </c>
      <c r="X82" s="20"/>
      <c r="Y82" s="20">
        <f t="shared" si="58"/>
        <v>331.15543010752685</v>
      </c>
      <c r="Z82" s="20">
        <f t="shared" si="59"/>
        <v>394.83916666666664</v>
      </c>
      <c r="AA82" s="20">
        <f t="shared" si="59"/>
        <v>394.83916666666664</v>
      </c>
      <c r="AB82" s="20">
        <f t="shared" si="59"/>
        <v>394.83916666666664</v>
      </c>
      <c r="AC82" s="20">
        <f t="shared" si="59"/>
        <v>394.83916666666664</v>
      </c>
      <c r="AD82" s="20">
        <f t="shared" si="59"/>
        <v>394.83916666666664</v>
      </c>
      <c r="AE82" s="20">
        <f t="shared" si="59"/>
        <v>394.83916666666664</v>
      </c>
      <c r="AF82" s="20">
        <f t="shared" si="59"/>
        <v>394.83916666666664</v>
      </c>
      <c r="AG82" s="2">
        <f t="shared" si="66"/>
        <v>3095.0295967741931</v>
      </c>
      <c r="AH82" s="20"/>
      <c r="AI82" s="20">
        <f t="shared" si="60"/>
        <v>331.15543010752685</v>
      </c>
      <c r="AJ82" s="20">
        <f t="shared" si="61"/>
        <v>394.83916666666664</v>
      </c>
      <c r="AK82" s="20">
        <f t="shared" si="61"/>
        <v>394.83916666666664</v>
      </c>
      <c r="AL82" s="20">
        <f t="shared" si="61"/>
        <v>394.83916666666664</v>
      </c>
      <c r="AM82" s="20">
        <f t="shared" si="61"/>
        <v>394.83916666666664</v>
      </c>
      <c r="AN82" s="20">
        <f t="shared" si="61"/>
        <v>394.83916666666664</v>
      </c>
      <c r="AO82" s="20">
        <f t="shared" si="61"/>
        <v>394.83916666666664</v>
      </c>
      <c r="AP82" s="20">
        <f t="shared" si="61"/>
        <v>394.83916666666664</v>
      </c>
      <c r="AQ82" s="2">
        <f t="shared" si="62"/>
        <v>3095.0295967741931</v>
      </c>
      <c r="AR82" s="113"/>
      <c r="AS82" s="113"/>
      <c r="AT82" s="3"/>
      <c r="AU82" s="16">
        <f t="shared" si="63"/>
        <v>331.15543010752685</v>
      </c>
      <c r="AV82" s="16">
        <f t="shared" si="64"/>
        <v>394.83916666666664</v>
      </c>
      <c r="AW82" s="16">
        <f t="shared" si="64"/>
        <v>394.83916666666664</v>
      </c>
      <c r="AX82" s="16">
        <f t="shared" si="64"/>
        <v>394.83916666666664</v>
      </c>
      <c r="AY82" s="16">
        <f t="shared" si="64"/>
        <v>394.83916666666664</v>
      </c>
      <c r="AZ82" s="16">
        <f t="shared" si="64"/>
        <v>394.83916666666664</v>
      </c>
      <c r="BA82" s="16">
        <f t="shared" si="64"/>
        <v>394.83916666666664</v>
      </c>
      <c r="BB82" s="16">
        <f t="shared" si="64"/>
        <v>394.83916666666664</v>
      </c>
      <c r="BC82" s="16">
        <f t="shared" si="53"/>
        <v>3095.0295967741931</v>
      </c>
    </row>
    <row r="83" spans="1:55" ht="14.55" customHeight="1" x14ac:dyDescent="0.3">
      <c r="A83" s="4" t="s">
        <v>0</v>
      </c>
      <c r="B83" s="5" t="s">
        <v>22</v>
      </c>
      <c r="C83" s="4" t="s">
        <v>23</v>
      </c>
      <c r="D83" s="4"/>
      <c r="E83" s="4" t="s">
        <v>48</v>
      </c>
      <c r="F83" s="4" t="s">
        <v>637</v>
      </c>
      <c r="G83" s="4">
        <v>1</v>
      </c>
      <c r="H83" s="4" t="s">
        <v>25</v>
      </c>
      <c r="I83" s="4" t="s">
        <v>26</v>
      </c>
      <c r="J83" s="5" t="s">
        <v>67</v>
      </c>
      <c r="K83" s="4">
        <v>1</v>
      </c>
      <c r="L83" s="4">
        <v>1</v>
      </c>
      <c r="M83" s="4">
        <v>1</v>
      </c>
      <c r="N83" s="4">
        <f t="shared" si="56"/>
        <v>0</v>
      </c>
      <c r="O83" s="110">
        <v>3</v>
      </c>
      <c r="P83" s="110">
        <v>3</v>
      </c>
      <c r="Q83" s="4" t="s">
        <v>28</v>
      </c>
      <c r="R83" s="7">
        <v>45400</v>
      </c>
      <c r="S83" s="7">
        <v>45400</v>
      </c>
      <c r="T83" s="31">
        <v>45400</v>
      </c>
      <c r="U83" s="2">
        <f>_xlfn.XLOOKUP(J83,Catalogo!A:A,Catalogo!B:B)</f>
        <v>10620.64</v>
      </c>
      <c r="V83" s="2">
        <f t="shared" si="65"/>
        <v>10620.64</v>
      </c>
      <c r="W83" s="2">
        <f t="shared" si="57"/>
        <v>885.05333333333328</v>
      </c>
      <c r="X83" s="20">
        <f>W83/30*(($X$1-R83)+1)</f>
        <v>383.52311111111106</v>
      </c>
      <c r="Y83" s="20">
        <f t="shared" ref="Y83:AF85" si="67">$W83</f>
        <v>885.05333333333328</v>
      </c>
      <c r="Z83" s="20">
        <f t="shared" si="67"/>
        <v>885.05333333333328</v>
      </c>
      <c r="AA83" s="20">
        <f t="shared" si="67"/>
        <v>885.05333333333328</v>
      </c>
      <c r="AB83" s="20">
        <f t="shared" si="67"/>
        <v>885.05333333333328</v>
      </c>
      <c r="AC83" s="20">
        <f t="shared" si="67"/>
        <v>885.05333333333328</v>
      </c>
      <c r="AD83" s="20">
        <f t="shared" si="67"/>
        <v>885.05333333333328</v>
      </c>
      <c r="AE83" s="20">
        <f t="shared" si="67"/>
        <v>885.05333333333328</v>
      </c>
      <c r="AF83" s="20">
        <f t="shared" si="67"/>
        <v>885.05333333333328</v>
      </c>
      <c r="AG83" s="2">
        <f t="shared" si="66"/>
        <v>7463.9497777777779</v>
      </c>
      <c r="AH83" s="20">
        <f>(($U83*$M83)/12)/30*(($X$1-$T83)+1)</f>
        <v>383.52311111111106</v>
      </c>
      <c r="AI83" s="20">
        <f t="shared" ref="AI83:AP85" si="68">$W83</f>
        <v>885.05333333333328</v>
      </c>
      <c r="AJ83" s="20">
        <f t="shared" si="68"/>
        <v>885.05333333333328</v>
      </c>
      <c r="AK83" s="20">
        <f t="shared" si="68"/>
        <v>885.05333333333328</v>
      </c>
      <c r="AL83" s="20">
        <f t="shared" si="68"/>
        <v>885.05333333333328</v>
      </c>
      <c r="AM83" s="20">
        <f t="shared" si="68"/>
        <v>885.05333333333328</v>
      </c>
      <c r="AN83" s="20">
        <f t="shared" si="68"/>
        <v>885.05333333333328</v>
      </c>
      <c r="AO83" s="20">
        <f t="shared" si="68"/>
        <v>885.05333333333328</v>
      </c>
      <c r="AP83" s="20">
        <f t="shared" si="68"/>
        <v>885.05333333333328</v>
      </c>
      <c r="AQ83" s="2">
        <f t="shared" ref="AQ83:AQ91" si="69">SUM(AH83:AP83)</f>
        <v>7463.9497777777779</v>
      </c>
      <c r="AR83" s="113"/>
      <c r="AS83" s="113"/>
      <c r="AT83" s="2">
        <f>(($U83*$L83)/12)/30*(($AT$1-$S83)+1)</f>
        <v>383.52311111111106</v>
      </c>
      <c r="AU83" s="2">
        <f>($U83*$L83)/12</f>
        <v>885.05333333333328</v>
      </c>
      <c r="AV83" s="2">
        <f t="shared" si="64"/>
        <v>885.05333333333328</v>
      </c>
      <c r="AW83" s="2">
        <f t="shared" si="64"/>
        <v>885.05333333333328</v>
      </c>
      <c r="AX83" s="2">
        <f t="shared" si="64"/>
        <v>885.05333333333328</v>
      </c>
      <c r="AY83" s="2">
        <f t="shared" si="64"/>
        <v>885.05333333333328</v>
      </c>
      <c r="AZ83" s="2">
        <f t="shared" si="64"/>
        <v>885.05333333333328</v>
      </c>
      <c r="BA83" s="2">
        <f t="shared" si="64"/>
        <v>885.05333333333328</v>
      </c>
      <c r="BB83" s="2">
        <f t="shared" si="64"/>
        <v>885.05333333333328</v>
      </c>
      <c r="BC83" s="16">
        <f t="shared" si="53"/>
        <v>7463.9497777777779</v>
      </c>
    </row>
    <row r="84" spans="1:55" ht="14.55" customHeight="1" x14ac:dyDescent="0.3">
      <c r="A84" s="5" t="s">
        <v>0</v>
      </c>
      <c r="B84" s="5" t="s">
        <v>22</v>
      </c>
      <c r="C84" s="5" t="s">
        <v>23</v>
      </c>
      <c r="D84" s="5"/>
      <c r="E84" s="5" t="s">
        <v>50</v>
      </c>
      <c r="F84" s="5" t="s">
        <v>640</v>
      </c>
      <c r="G84" s="5">
        <v>1</v>
      </c>
      <c r="H84" s="5" t="s">
        <v>25</v>
      </c>
      <c r="I84" s="5" t="s">
        <v>26</v>
      </c>
      <c r="J84" s="5" t="s">
        <v>67</v>
      </c>
      <c r="K84" s="5">
        <v>1</v>
      </c>
      <c r="L84" s="5">
        <v>1</v>
      </c>
      <c r="M84" s="5">
        <v>1</v>
      </c>
      <c r="N84" s="5">
        <f t="shared" si="56"/>
        <v>0</v>
      </c>
      <c r="O84" s="110"/>
      <c r="P84" s="110"/>
      <c r="Q84" s="5" t="s">
        <v>28</v>
      </c>
      <c r="R84" s="7">
        <v>45414</v>
      </c>
      <c r="S84" s="7">
        <v>45414</v>
      </c>
      <c r="T84" s="70">
        <v>45414</v>
      </c>
      <c r="U84" s="2">
        <f>_xlfn.XLOOKUP(J84,Catalogo!A:A,Catalogo!B:B)</f>
        <v>10620.64</v>
      </c>
      <c r="V84" s="2">
        <f t="shared" si="65"/>
        <v>10620.64</v>
      </c>
      <c r="W84" s="2">
        <f t="shared" si="57"/>
        <v>885.05333333333328</v>
      </c>
      <c r="X84" s="20"/>
      <c r="Y84" s="20">
        <f>W84/31*(($Y$1-R84)+1)</f>
        <v>856.5032258064515</v>
      </c>
      <c r="Z84" s="20">
        <f t="shared" si="67"/>
        <v>885.05333333333328</v>
      </c>
      <c r="AA84" s="20">
        <f t="shared" si="67"/>
        <v>885.05333333333328</v>
      </c>
      <c r="AB84" s="20">
        <f t="shared" si="67"/>
        <v>885.05333333333328</v>
      </c>
      <c r="AC84" s="20">
        <f t="shared" si="67"/>
        <v>885.05333333333328</v>
      </c>
      <c r="AD84" s="20">
        <f t="shared" si="67"/>
        <v>885.05333333333328</v>
      </c>
      <c r="AE84" s="20">
        <f t="shared" si="67"/>
        <v>885.05333333333328</v>
      </c>
      <c r="AF84" s="20">
        <f t="shared" si="67"/>
        <v>885.05333333333328</v>
      </c>
      <c r="AG84" s="2">
        <f t="shared" si="66"/>
        <v>7051.8765591397841</v>
      </c>
      <c r="AH84" s="20"/>
      <c r="AI84" s="20">
        <f>$W84/31*(($AI$1-$T84)+1)</f>
        <v>856.5032258064515</v>
      </c>
      <c r="AJ84" s="20">
        <f t="shared" si="68"/>
        <v>885.05333333333328</v>
      </c>
      <c r="AK84" s="20">
        <f t="shared" si="68"/>
        <v>885.05333333333328</v>
      </c>
      <c r="AL84" s="20">
        <f t="shared" si="68"/>
        <v>885.05333333333328</v>
      </c>
      <c r="AM84" s="20">
        <f t="shared" si="68"/>
        <v>885.05333333333328</v>
      </c>
      <c r="AN84" s="20">
        <f t="shared" si="68"/>
        <v>885.05333333333328</v>
      </c>
      <c r="AO84" s="20">
        <f t="shared" si="68"/>
        <v>885.05333333333328</v>
      </c>
      <c r="AP84" s="20">
        <f t="shared" si="68"/>
        <v>885.05333333333328</v>
      </c>
      <c r="AQ84" s="2">
        <f t="shared" si="69"/>
        <v>7051.8765591397841</v>
      </c>
      <c r="AR84" s="113"/>
      <c r="AS84" s="113"/>
      <c r="AT84" s="3"/>
      <c r="AU84" s="16">
        <f>(($U84*$L84)/12)/31*(($AU$1-$S84)+1)</f>
        <v>856.5032258064515</v>
      </c>
      <c r="AV84" s="16">
        <f t="shared" si="64"/>
        <v>885.05333333333328</v>
      </c>
      <c r="AW84" s="16">
        <f t="shared" si="64"/>
        <v>885.05333333333328</v>
      </c>
      <c r="AX84" s="16">
        <f t="shared" si="64"/>
        <v>885.05333333333328</v>
      </c>
      <c r="AY84" s="16">
        <f t="shared" si="64"/>
        <v>885.05333333333328</v>
      </c>
      <c r="AZ84" s="16">
        <f t="shared" si="64"/>
        <v>885.05333333333328</v>
      </c>
      <c r="BA84" s="16">
        <f t="shared" si="64"/>
        <v>885.05333333333328</v>
      </c>
      <c r="BB84" s="16">
        <f t="shared" si="64"/>
        <v>885.05333333333328</v>
      </c>
      <c r="BC84" s="16">
        <f t="shared" si="53"/>
        <v>7051.8765591397841</v>
      </c>
    </row>
    <row r="85" spans="1:55" ht="14.55" customHeight="1" x14ac:dyDescent="0.3">
      <c r="A85" s="4" t="s">
        <v>0</v>
      </c>
      <c r="B85" s="5" t="s">
        <v>22</v>
      </c>
      <c r="C85" s="4" t="s">
        <v>23</v>
      </c>
      <c r="D85" s="4"/>
      <c r="E85" s="4" t="s">
        <v>51</v>
      </c>
      <c r="F85" s="4" t="s">
        <v>641</v>
      </c>
      <c r="G85" s="4">
        <v>1</v>
      </c>
      <c r="H85" s="4" t="s">
        <v>25</v>
      </c>
      <c r="I85" s="4" t="s">
        <v>26</v>
      </c>
      <c r="J85" s="5" t="s">
        <v>67</v>
      </c>
      <c r="K85" s="4">
        <v>1</v>
      </c>
      <c r="L85" s="4">
        <v>1</v>
      </c>
      <c r="M85" s="4">
        <v>1</v>
      </c>
      <c r="N85" s="4">
        <f t="shared" si="56"/>
        <v>0</v>
      </c>
      <c r="O85" s="110"/>
      <c r="P85" s="110"/>
      <c r="Q85" s="4" t="s">
        <v>28</v>
      </c>
      <c r="R85" s="7">
        <v>45418</v>
      </c>
      <c r="S85" s="7">
        <v>45418</v>
      </c>
      <c r="T85" s="31">
        <v>45418</v>
      </c>
      <c r="U85" s="2">
        <f>_xlfn.XLOOKUP(J85,Catalogo!A:A,Catalogo!B:B)</f>
        <v>10620.64</v>
      </c>
      <c r="V85" s="2">
        <f t="shared" si="65"/>
        <v>10620.64</v>
      </c>
      <c r="W85" s="2">
        <f t="shared" si="57"/>
        <v>885.05333333333328</v>
      </c>
      <c r="X85" s="20"/>
      <c r="Y85" s="20">
        <f>W85/31*(($Y$1-R85)+1)</f>
        <v>742.30279569892468</v>
      </c>
      <c r="Z85" s="20">
        <f t="shared" si="67"/>
        <v>885.05333333333328</v>
      </c>
      <c r="AA85" s="20">
        <f t="shared" si="67"/>
        <v>885.05333333333328</v>
      </c>
      <c r="AB85" s="20">
        <f t="shared" si="67"/>
        <v>885.05333333333328</v>
      </c>
      <c r="AC85" s="20">
        <f t="shared" si="67"/>
        <v>885.05333333333328</v>
      </c>
      <c r="AD85" s="20">
        <f t="shared" si="67"/>
        <v>885.05333333333328</v>
      </c>
      <c r="AE85" s="20">
        <f t="shared" si="67"/>
        <v>885.05333333333328</v>
      </c>
      <c r="AF85" s="20">
        <f t="shared" si="67"/>
        <v>885.05333333333328</v>
      </c>
      <c r="AG85" s="2">
        <f t="shared" si="66"/>
        <v>6937.6761290322574</v>
      </c>
      <c r="AH85" s="20"/>
      <c r="AI85" s="20">
        <f>$W85/31*(($AI$1-$T85)+1)</f>
        <v>742.30279569892468</v>
      </c>
      <c r="AJ85" s="20">
        <f t="shared" si="68"/>
        <v>885.05333333333328</v>
      </c>
      <c r="AK85" s="20">
        <f t="shared" si="68"/>
        <v>885.05333333333328</v>
      </c>
      <c r="AL85" s="20">
        <f t="shared" si="68"/>
        <v>885.05333333333328</v>
      </c>
      <c r="AM85" s="20">
        <f t="shared" si="68"/>
        <v>885.05333333333328</v>
      </c>
      <c r="AN85" s="20">
        <f t="shared" si="68"/>
        <v>885.05333333333328</v>
      </c>
      <c r="AO85" s="20">
        <f t="shared" si="68"/>
        <v>885.05333333333328</v>
      </c>
      <c r="AP85" s="20">
        <f t="shared" si="68"/>
        <v>885.05333333333328</v>
      </c>
      <c r="AQ85" s="2">
        <f t="shared" si="69"/>
        <v>6937.6761290322574</v>
      </c>
      <c r="AR85" s="113"/>
      <c r="AS85" s="113"/>
      <c r="AT85" s="3"/>
      <c r="AU85" s="16">
        <f>(($U85*$L85)/12)/31*(($AU$1-$S85)+1)</f>
        <v>742.30279569892468</v>
      </c>
      <c r="AV85" s="16">
        <f t="shared" si="64"/>
        <v>885.05333333333328</v>
      </c>
      <c r="AW85" s="16">
        <f t="shared" si="64"/>
        <v>885.05333333333328</v>
      </c>
      <c r="AX85" s="16">
        <f t="shared" si="64"/>
        <v>885.05333333333328</v>
      </c>
      <c r="AY85" s="16">
        <f t="shared" si="64"/>
        <v>885.05333333333328</v>
      </c>
      <c r="AZ85" s="16">
        <f t="shared" si="64"/>
        <v>885.05333333333328</v>
      </c>
      <c r="BA85" s="16">
        <f t="shared" si="64"/>
        <v>885.05333333333328</v>
      </c>
      <c r="BB85" s="16">
        <f t="shared" si="64"/>
        <v>885.05333333333328</v>
      </c>
      <c r="BC85" s="16">
        <f t="shared" si="53"/>
        <v>6937.6761290322574</v>
      </c>
    </row>
    <row r="86" spans="1:55" ht="14.55" customHeight="1" x14ac:dyDescent="0.3">
      <c r="A86" s="4" t="s">
        <v>0</v>
      </c>
      <c r="B86" s="5" t="s">
        <v>22</v>
      </c>
      <c r="C86" s="4" t="s">
        <v>23</v>
      </c>
      <c r="D86" s="4"/>
      <c r="E86" s="4" t="s">
        <v>48</v>
      </c>
      <c r="F86" s="4" t="s">
        <v>637</v>
      </c>
      <c r="G86" s="4">
        <v>1</v>
      </c>
      <c r="H86" s="4" t="s">
        <v>25</v>
      </c>
      <c r="I86" s="4" t="s">
        <v>26</v>
      </c>
      <c r="J86" s="5" t="s">
        <v>68</v>
      </c>
      <c r="K86" s="4">
        <v>410</v>
      </c>
      <c r="L86" s="4">
        <v>410</v>
      </c>
      <c r="M86" s="4">
        <v>410</v>
      </c>
      <c r="N86" s="4">
        <f t="shared" si="56"/>
        <v>0</v>
      </c>
      <c r="O86" s="110">
        <v>941</v>
      </c>
      <c r="P86" s="110">
        <v>941</v>
      </c>
      <c r="Q86" s="4" t="s">
        <v>28</v>
      </c>
      <c r="R86" s="7">
        <v>45400</v>
      </c>
      <c r="S86" s="7">
        <v>45400</v>
      </c>
      <c r="T86" s="31">
        <v>45400</v>
      </c>
      <c r="U86" s="2">
        <f>_xlfn.XLOOKUP(J86,Catalogo!A:A,Catalogo!B:B)</f>
        <v>32.32</v>
      </c>
      <c r="V86" s="2">
        <f t="shared" si="65"/>
        <v>13251.2</v>
      </c>
      <c r="W86" s="2">
        <f t="shared" si="57"/>
        <v>1104.2666666666667</v>
      </c>
      <c r="X86" s="20">
        <f>W86/30*(($X$1-R86)+1)</f>
        <v>478.51555555555552</v>
      </c>
      <c r="Y86" s="20">
        <f t="shared" ref="Y86:AF92" si="70">$W86</f>
        <v>1104.2666666666667</v>
      </c>
      <c r="Z86" s="20">
        <f t="shared" si="70"/>
        <v>1104.2666666666667</v>
      </c>
      <c r="AA86" s="20">
        <f t="shared" si="70"/>
        <v>1104.2666666666667</v>
      </c>
      <c r="AB86" s="20">
        <f t="shared" si="70"/>
        <v>1104.2666666666667</v>
      </c>
      <c r="AC86" s="20">
        <f t="shared" si="70"/>
        <v>1104.2666666666667</v>
      </c>
      <c r="AD86" s="20">
        <f t="shared" si="70"/>
        <v>1104.2666666666667</v>
      </c>
      <c r="AE86" s="20">
        <f t="shared" si="70"/>
        <v>1104.2666666666667</v>
      </c>
      <c r="AF86" s="20">
        <f t="shared" si="70"/>
        <v>1104.2666666666667</v>
      </c>
      <c r="AG86" s="2">
        <f t="shared" si="66"/>
        <v>9312.6488888888871</v>
      </c>
      <c r="AH86" s="20">
        <f>(($U86*$M86)/12)/30*(($X$1-$T86)+1)</f>
        <v>478.51555555555552</v>
      </c>
      <c r="AI86" s="20">
        <f t="shared" ref="AI86:AP91" si="71">$W86</f>
        <v>1104.2666666666667</v>
      </c>
      <c r="AJ86" s="20">
        <f t="shared" si="71"/>
        <v>1104.2666666666667</v>
      </c>
      <c r="AK86" s="20">
        <f t="shared" si="71"/>
        <v>1104.2666666666667</v>
      </c>
      <c r="AL86" s="20">
        <f t="shared" si="71"/>
        <v>1104.2666666666667</v>
      </c>
      <c r="AM86" s="20">
        <f t="shared" si="71"/>
        <v>1104.2666666666667</v>
      </c>
      <c r="AN86" s="20">
        <f t="shared" si="71"/>
        <v>1104.2666666666667</v>
      </c>
      <c r="AO86" s="20">
        <f t="shared" si="71"/>
        <v>1104.2666666666667</v>
      </c>
      <c r="AP86" s="20">
        <f t="shared" si="71"/>
        <v>1104.2666666666667</v>
      </c>
      <c r="AQ86" s="2">
        <f t="shared" si="69"/>
        <v>9312.6488888888871</v>
      </c>
      <c r="AR86" s="113"/>
      <c r="AS86" s="113"/>
      <c r="AT86" s="2">
        <f>(($U86*$L86)/12)/30*(($AT$1-$S86)+1)</f>
        <v>478.51555555555552</v>
      </c>
      <c r="AU86" s="2">
        <f t="shared" ref="AU86:BB90" si="72">($U86*$L86)/12</f>
        <v>1104.2666666666667</v>
      </c>
      <c r="AV86" s="2">
        <f t="shared" si="72"/>
        <v>1104.2666666666667</v>
      </c>
      <c r="AW86" s="2">
        <f t="shared" si="72"/>
        <v>1104.2666666666667</v>
      </c>
      <c r="AX86" s="2">
        <f t="shared" si="72"/>
        <v>1104.2666666666667</v>
      </c>
      <c r="AY86" s="2">
        <f t="shared" si="72"/>
        <v>1104.2666666666667</v>
      </c>
      <c r="AZ86" s="2">
        <f t="shared" si="72"/>
        <v>1104.2666666666667</v>
      </c>
      <c r="BA86" s="2">
        <f t="shared" si="72"/>
        <v>1104.2666666666667</v>
      </c>
      <c r="BB86" s="2">
        <f t="shared" si="72"/>
        <v>1104.2666666666667</v>
      </c>
      <c r="BC86" s="16">
        <f t="shared" si="53"/>
        <v>9312.6488888888871</v>
      </c>
    </row>
    <row r="87" spans="1:55" ht="14.55" customHeight="1" x14ac:dyDescent="0.3">
      <c r="A87" s="5" t="s">
        <v>0</v>
      </c>
      <c r="B87" s="5" t="s">
        <v>22</v>
      </c>
      <c r="C87" s="5" t="s">
        <v>23</v>
      </c>
      <c r="D87" s="5"/>
      <c r="E87" s="5" t="s">
        <v>50</v>
      </c>
      <c r="F87" s="5" t="s">
        <v>640</v>
      </c>
      <c r="G87" s="5">
        <v>1</v>
      </c>
      <c r="H87" s="5" t="s">
        <v>25</v>
      </c>
      <c r="I87" s="5" t="s">
        <v>26</v>
      </c>
      <c r="J87" s="5" t="s">
        <v>68</v>
      </c>
      <c r="K87" s="5">
        <v>2</v>
      </c>
      <c r="L87" s="5">
        <v>2</v>
      </c>
      <c r="M87" s="5">
        <v>2</v>
      </c>
      <c r="N87" s="4">
        <f t="shared" si="56"/>
        <v>0</v>
      </c>
      <c r="O87" s="110"/>
      <c r="P87" s="110"/>
      <c r="Q87" s="5" t="s">
        <v>28</v>
      </c>
      <c r="R87" s="7">
        <v>45414</v>
      </c>
      <c r="S87" s="7">
        <v>45414</v>
      </c>
      <c r="T87" s="70">
        <v>45414</v>
      </c>
      <c r="U87" s="2">
        <f>_xlfn.XLOOKUP(J87,Catalogo!A:A,Catalogo!B:B)</f>
        <v>32.32</v>
      </c>
      <c r="V87" s="2">
        <f t="shared" si="65"/>
        <v>64.64</v>
      </c>
      <c r="W87" s="2">
        <f t="shared" si="57"/>
        <v>5.3866666666666667</v>
      </c>
      <c r="X87" s="20"/>
      <c r="Y87" s="20">
        <f>W87/31*(($Y$1-R87)+1)</f>
        <v>5.2129032258064516</v>
      </c>
      <c r="Z87" s="20">
        <f t="shared" si="70"/>
        <v>5.3866666666666667</v>
      </c>
      <c r="AA87" s="20">
        <f t="shared" si="70"/>
        <v>5.3866666666666667</v>
      </c>
      <c r="AB87" s="20">
        <f t="shared" si="70"/>
        <v>5.3866666666666667</v>
      </c>
      <c r="AC87" s="20">
        <f t="shared" si="70"/>
        <v>5.3866666666666667</v>
      </c>
      <c r="AD87" s="20">
        <f t="shared" si="70"/>
        <v>5.3866666666666667</v>
      </c>
      <c r="AE87" s="20">
        <f t="shared" si="70"/>
        <v>5.3866666666666667</v>
      </c>
      <c r="AF87" s="20">
        <f t="shared" si="70"/>
        <v>5.3866666666666667</v>
      </c>
      <c r="AG87" s="2">
        <f t="shared" si="66"/>
        <v>42.91956989247312</v>
      </c>
      <c r="AH87" s="20"/>
      <c r="AI87" s="20">
        <f>$W87/31*(($AI$1-$T87)+1)</f>
        <v>5.2129032258064516</v>
      </c>
      <c r="AJ87" s="20">
        <f t="shared" si="71"/>
        <v>5.3866666666666667</v>
      </c>
      <c r="AK87" s="20">
        <f t="shared" si="71"/>
        <v>5.3866666666666667</v>
      </c>
      <c r="AL87" s="20">
        <f t="shared" si="71"/>
        <v>5.3866666666666667</v>
      </c>
      <c r="AM87" s="20">
        <f t="shared" si="71"/>
        <v>5.3866666666666667</v>
      </c>
      <c r="AN87" s="20">
        <f t="shared" si="71"/>
        <v>5.3866666666666667</v>
      </c>
      <c r="AO87" s="20">
        <f t="shared" si="71"/>
        <v>5.3866666666666667</v>
      </c>
      <c r="AP87" s="20">
        <f t="shared" si="71"/>
        <v>5.3866666666666667</v>
      </c>
      <c r="AQ87" s="2">
        <f t="shared" si="69"/>
        <v>42.91956989247312</v>
      </c>
      <c r="AR87" s="113"/>
      <c r="AS87" s="113"/>
      <c r="AT87" s="3"/>
      <c r="AU87" s="16">
        <f>(($U87*$L87)/12)/31*(($AU$1-$S87)+1)</f>
        <v>5.2129032258064516</v>
      </c>
      <c r="AV87" s="16">
        <f t="shared" si="72"/>
        <v>5.3866666666666667</v>
      </c>
      <c r="AW87" s="16">
        <f t="shared" si="72"/>
        <v>5.3866666666666667</v>
      </c>
      <c r="AX87" s="16">
        <f t="shared" si="72"/>
        <v>5.3866666666666667</v>
      </c>
      <c r="AY87" s="16">
        <f t="shared" si="72"/>
        <v>5.3866666666666667</v>
      </c>
      <c r="AZ87" s="16">
        <f t="shared" si="72"/>
        <v>5.3866666666666667</v>
      </c>
      <c r="BA87" s="16">
        <f t="shared" si="72"/>
        <v>5.3866666666666667</v>
      </c>
      <c r="BB87" s="16">
        <f t="shared" si="72"/>
        <v>5.3866666666666667</v>
      </c>
      <c r="BC87" s="16">
        <f t="shared" si="53"/>
        <v>42.91956989247312</v>
      </c>
    </row>
    <row r="88" spans="1:55" ht="14.55" customHeight="1" x14ac:dyDescent="0.3">
      <c r="A88" s="4" t="s">
        <v>0</v>
      </c>
      <c r="B88" s="5" t="s">
        <v>22</v>
      </c>
      <c r="C88" s="4" t="s">
        <v>23</v>
      </c>
      <c r="D88" s="4"/>
      <c r="E88" s="4" t="s">
        <v>51</v>
      </c>
      <c r="F88" s="4" t="s">
        <v>641</v>
      </c>
      <c r="G88" s="4">
        <v>1</v>
      </c>
      <c r="H88" s="4" t="s">
        <v>25</v>
      </c>
      <c r="I88" s="4" t="s">
        <v>26</v>
      </c>
      <c r="J88" s="5" t="s">
        <v>68</v>
      </c>
      <c r="K88" s="4">
        <v>2</v>
      </c>
      <c r="L88" s="4">
        <v>2</v>
      </c>
      <c r="M88" s="4">
        <v>2</v>
      </c>
      <c r="N88" s="4">
        <f t="shared" si="56"/>
        <v>0</v>
      </c>
      <c r="O88" s="110"/>
      <c r="P88" s="110"/>
      <c r="Q88" s="4" t="s">
        <v>28</v>
      </c>
      <c r="R88" s="7">
        <v>45418</v>
      </c>
      <c r="S88" s="7">
        <v>45418</v>
      </c>
      <c r="T88" s="31">
        <v>45418</v>
      </c>
      <c r="U88" s="2">
        <f>_xlfn.XLOOKUP(J88,Catalogo!A:A,Catalogo!B:B)</f>
        <v>32.32</v>
      </c>
      <c r="V88" s="2">
        <f t="shared" si="65"/>
        <v>64.64</v>
      </c>
      <c r="W88" s="2">
        <f t="shared" si="57"/>
        <v>5.3866666666666667</v>
      </c>
      <c r="X88" s="20"/>
      <c r="Y88" s="20">
        <f>W88/31*(($Y$1-R88)+1)</f>
        <v>4.5178494623655912</v>
      </c>
      <c r="Z88" s="20">
        <f t="shared" si="70"/>
        <v>5.3866666666666667</v>
      </c>
      <c r="AA88" s="20">
        <f t="shared" si="70"/>
        <v>5.3866666666666667</v>
      </c>
      <c r="AB88" s="20">
        <f t="shared" si="70"/>
        <v>5.3866666666666667</v>
      </c>
      <c r="AC88" s="20">
        <f t="shared" si="70"/>
        <v>5.3866666666666667</v>
      </c>
      <c r="AD88" s="20">
        <f t="shared" si="70"/>
        <v>5.3866666666666667</v>
      </c>
      <c r="AE88" s="20">
        <f t="shared" si="70"/>
        <v>5.3866666666666667</v>
      </c>
      <c r="AF88" s="20">
        <f t="shared" si="70"/>
        <v>5.3866666666666667</v>
      </c>
      <c r="AG88" s="2">
        <f t="shared" si="66"/>
        <v>42.224516129032267</v>
      </c>
      <c r="AH88" s="20"/>
      <c r="AI88" s="20">
        <f>$W88/31*(($AI$1-$T88)+1)</f>
        <v>4.5178494623655912</v>
      </c>
      <c r="AJ88" s="20">
        <f t="shared" si="71"/>
        <v>5.3866666666666667</v>
      </c>
      <c r="AK88" s="20">
        <f t="shared" si="71"/>
        <v>5.3866666666666667</v>
      </c>
      <c r="AL88" s="20">
        <f t="shared" si="71"/>
        <v>5.3866666666666667</v>
      </c>
      <c r="AM88" s="20">
        <f t="shared" si="71"/>
        <v>5.3866666666666667</v>
      </c>
      <c r="AN88" s="20">
        <f t="shared" si="71"/>
        <v>5.3866666666666667</v>
      </c>
      <c r="AO88" s="20">
        <f t="shared" si="71"/>
        <v>5.3866666666666667</v>
      </c>
      <c r="AP88" s="20">
        <f t="shared" si="71"/>
        <v>5.3866666666666667</v>
      </c>
      <c r="AQ88" s="2">
        <f t="shared" si="69"/>
        <v>42.224516129032267</v>
      </c>
      <c r="AR88" s="113"/>
      <c r="AS88" s="113"/>
      <c r="AT88" s="3"/>
      <c r="AU88" s="16">
        <f>(($U88*$L88)/12)/31*(($AU$1-$S88)+1)</f>
        <v>4.5178494623655912</v>
      </c>
      <c r="AV88" s="16">
        <f t="shared" si="72"/>
        <v>5.3866666666666667</v>
      </c>
      <c r="AW88" s="16">
        <f t="shared" si="72"/>
        <v>5.3866666666666667</v>
      </c>
      <c r="AX88" s="16">
        <f t="shared" si="72"/>
        <v>5.3866666666666667</v>
      </c>
      <c r="AY88" s="16">
        <f t="shared" si="72"/>
        <v>5.3866666666666667</v>
      </c>
      <c r="AZ88" s="16">
        <f t="shared" si="72"/>
        <v>5.3866666666666667</v>
      </c>
      <c r="BA88" s="16">
        <f t="shared" si="72"/>
        <v>5.3866666666666667</v>
      </c>
      <c r="BB88" s="16">
        <f t="shared" si="72"/>
        <v>5.3866666666666667</v>
      </c>
      <c r="BC88" s="16">
        <f t="shared" si="53"/>
        <v>42.224516129032267</v>
      </c>
    </row>
    <row r="89" spans="1:55" ht="14.55" customHeight="1" x14ac:dyDescent="0.3">
      <c r="A89" s="5" t="s">
        <v>0</v>
      </c>
      <c r="B89" s="5" t="s">
        <v>22</v>
      </c>
      <c r="C89" s="5" t="s">
        <v>23</v>
      </c>
      <c r="D89" s="5"/>
      <c r="E89" s="5" t="s">
        <v>52</v>
      </c>
      <c r="F89" s="5" t="s">
        <v>642</v>
      </c>
      <c r="G89" s="5">
        <v>1</v>
      </c>
      <c r="H89" s="5" t="s">
        <v>25</v>
      </c>
      <c r="I89" s="5" t="s">
        <v>26</v>
      </c>
      <c r="J89" s="5" t="s">
        <v>68</v>
      </c>
      <c r="K89" s="5">
        <v>66</v>
      </c>
      <c r="L89" s="5">
        <v>66</v>
      </c>
      <c r="M89" s="5">
        <v>66</v>
      </c>
      <c r="N89" s="4">
        <f t="shared" si="56"/>
        <v>0</v>
      </c>
      <c r="O89" s="110"/>
      <c r="P89" s="110"/>
      <c r="Q89" s="5" t="s">
        <v>28</v>
      </c>
      <c r="R89" s="7">
        <v>45414</v>
      </c>
      <c r="S89" s="7">
        <v>45414</v>
      </c>
      <c r="T89" s="70">
        <v>45414</v>
      </c>
      <c r="U89" s="2">
        <f>_xlfn.XLOOKUP(J89,Catalogo!A:A,Catalogo!B:B)</f>
        <v>32.32</v>
      </c>
      <c r="V89" s="2">
        <f t="shared" si="65"/>
        <v>2133.12</v>
      </c>
      <c r="W89" s="2">
        <f t="shared" si="57"/>
        <v>177.76</v>
      </c>
      <c r="X89" s="20"/>
      <c r="Y89" s="20">
        <f>W89/31*(($Y$1-R89)+1)</f>
        <v>172.02580645161288</v>
      </c>
      <c r="Z89" s="20">
        <f t="shared" si="70"/>
        <v>177.76</v>
      </c>
      <c r="AA89" s="20">
        <f t="shared" si="70"/>
        <v>177.76</v>
      </c>
      <c r="AB89" s="20">
        <f t="shared" si="70"/>
        <v>177.76</v>
      </c>
      <c r="AC89" s="20">
        <f t="shared" si="70"/>
        <v>177.76</v>
      </c>
      <c r="AD89" s="20">
        <f t="shared" si="70"/>
        <v>177.76</v>
      </c>
      <c r="AE89" s="20">
        <f t="shared" si="70"/>
        <v>177.76</v>
      </c>
      <c r="AF89" s="20">
        <f t="shared" si="70"/>
        <v>177.76</v>
      </c>
      <c r="AG89" s="2">
        <f t="shared" si="66"/>
        <v>1416.3458064516128</v>
      </c>
      <c r="AH89" s="20"/>
      <c r="AI89" s="20">
        <f>$W89/31*(($AI$1-$T89)+1)</f>
        <v>172.02580645161288</v>
      </c>
      <c r="AJ89" s="20">
        <f t="shared" si="71"/>
        <v>177.76</v>
      </c>
      <c r="AK89" s="20">
        <f t="shared" si="71"/>
        <v>177.76</v>
      </c>
      <c r="AL89" s="20">
        <f t="shared" si="71"/>
        <v>177.76</v>
      </c>
      <c r="AM89" s="20">
        <f t="shared" si="71"/>
        <v>177.76</v>
      </c>
      <c r="AN89" s="20">
        <f t="shared" si="71"/>
        <v>177.76</v>
      </c>
      <c r="AO89" s="20">
        <f t="shared" si="71"/>
        <v>177.76</v>
      </c>
      <c r="AP89" s="20">
        <f t="shared" si="71"/>
        <v>177.76</v>
      </c>
      <c r="AQ89" s="2">
        <f t="shared" si="69"/>
        <v>1416.3458064516128</v>
      </c>
      <c r="AR89" s="113"/>
      <c r="AS89" s="113"/>
      <c r="AT89" s="3"/>
      <c r="AU89" s="16">
        <f>(($U89*$L89)/12)/31*(($AU$1-$S89)+1)</f>
        <v>172.02580645161288</v>
      </c>
      <c r="AV89" s="16">
        <f t="shared" si="72"/>
        <v>177.76</v>
      </c>
      <c r="AW89" s="16">
        <f t="shared" si="72"/>
        <v>177.76</v>
      </c>
      <c r="AX89" s="16">
        <f t="shared" si="72"/>
        <v>177.76</v>
      </c>
      <c r="AY89" s="16">
        <f t="shared" si="72"/>
        <v>177.76</v>
      </c>
      <c r="AZ89" s="16">
        <f t="shared" si="72"/>
        <v>177.76</v>
      </c>
      <c r="BA89" s="16">
        <f t="shared" si="72"/>
        <v>177.76</v>
      </c>
      <c r="BB89" s="16">
        <f t="shared" si="72"/>
        <v>177.76</v>
      </c>
      <c r="BC89" s="16">
        <f t="shared" si="53"/>
        <v>1416.3458064516128</v>
      </c>
    </row>
    <row r="90" spans="1:55" ht="14.55" customHeight="1" x14ac:dyDescent="0.3">
      <c r="A90" s="4" t="s">
        <v>0</v>
      </c>
      <c r="B90" s="5" t="s">
        <v>22</v>
      </c>
      <c r="C90" s="4" t="s">
        <v>23</v>
      </c>
      <c r="D90" s="4"/>
      <c r="E90" s="4" t="s">
        <v>53</v>
      </c>
      <c r="F90" s="4" t="s">
        <v>627</v>
      </c>
      <c r="G90" s="4">
        <v>1</v>
      </c>
      <c r="H90" s="4" t="s">
        <v>25</v>
      </c>
      <c r="I90" s="4" t="s">
        <v>26</v>
      </c>
      <c r="J90" s="5" t="s">
        <v>68</v>
      </c>
      <c r="K90" s="4">
        <v>66</v>
      </c>
      <c r="L90" s="4">
        <v>66</v>
      </c>
      <c r="M90" s="4">
        <v>66</v>
      </c>
      <c r="N90" s="4">
        <f t="shared" si="56"/>
        <v>0</v>
      </c>
      <c r="O90" s="110"/>
      <c r="P90" s="110"/>
      <c r="Q90" s="4" t="s">
        <v>28</v>
      </c>
      <c r="R90" s="7">
        <v>45418</v>
      </c>
      <c r="S90" s="7">
        <v>45418</v>
      </c>
      <c r="T90" s="70">
        <v>45418</v>
      </c>
      <c r="U90" s="2">
        <f>_xlfn.XLOOKUP(J90,Catalogo!A:A,Catalogo!B:B)</f>
        <v>32.32</v>
      </c>
      <c r="V90" s="2">
        <f t="shared" si="65"/>
        <v>2133.12</v>
      </c>
      <c r="W90" s="2">
        <f t="shared" si="57"/>
        <v>177.76</v>
      </c>
      <c r="X90" s="20"/>
      <c r="Y90" s="20">
        <f>W90/31*(($Y$1-R90)+1)</f>
        <v>149.08903225806449</v>
      </c>
      <c r="Z90" s="20">
        <f t="shared" si="70"/>
        <v>177.76</v>
      </c>
      <c r="AA90" s="20">
        <f t="shared" si="70"/>
        <v>177.76</v>
      </c>
      <c r="AB90" s="20">
        <f t="shared" si="70"/>
        <v>177.76</v>
      </c>
      <c r="AC90" s="20">
        <f t="shared" si="70"/>
        <v>177.76</v>
      </c>
      <c r="AD90" s="20">
        <f t="shared" si="70"/>
        <v>177.76</v>
      </c>
      <c r="AE90" s="20">
        <f t="shared" si="70"/>
        <v>177.76</v>
      </c>
      <c r="AF90" s="20">
        <f t="shared" si="70"/>
        <v>177.76</v>
      </c>
      <c r="AG90" s="2">
        <f t="shared" si="66"/>
        <v>1393.4090322580644</v>
      </c>
      <c r="AH90" s="20"/>
      <c r="AI90" s="20">
        <f>$W90/31*(($AI$1-$T90)+1)</f>
        <v>149.08903225806449</v>
      </c>
      <c r="AJ90" s="20">
        <f t="shared" si="71"/>
        <v>177.76</v>
      </c>
      <c r="AK90" s="20">
        <f t="shared" si="71"/>
        <v>177.76</v>
      </c>
      <c r="AL90" s="20">
        <f t="shared" si="71"/>
        <v>177.76</v>
      </c>
      <c r="AM90" s="20">
        <f t="shared" si="71"/>
        <v>177.76</v>
      </c>
      <c r="AN90" s="20">
        <f t="shared" si="71"/>
        <v>177.76</v>
      </c>
      <c r="AO90" s="20">
        <f t="shared" si="71"/>
        <v>177.76</v>
      </c>
      <c r="AP90" s="20">
        <f t="shared" si="71"/>
        <v>177.76</v>
      </c>
      <c r="AQ90" s="2">
        <f t="shared" si="69"/>
        <v>1393.4090322580644</v>
      </c>
      <c r="AR90" s="113"/>
      <c r="AS90" s="113"/>
      <c r="AT90" s="3"/>
      <c r="AU90" s="16">
        <f>(($U90*$L90)/12)/31*(($AU$1-$S90)+1)</f>
        <v>149.08903225806449</v>
      </c>
      <c r="AV90" s="16">
        <f t="shared" si="72"/>
        <v>177.76</v>
      </c>
      <c r="AW90" s="16">
        <f t="shared" si="72"/>
        <v>177.76</v>
      </c>
      <c r="AX90" s="16">
        <f t="shared" si="72"/>
        <v>177.76</v>
      </c>
      <c r="AY90" s="16">
        <f t="shared" si="72"/>
        <v>177.76</v>
      </c>
      <c r="AZ90" s="16">
        <f t="shared" si="72"/>
        <v>177.76</v>
      </c>
      <c r="BA90" s="16">
        <f t="shared" si="72"/>
        <v>177.76</v>
      </c>
      <c r="BB90" s="16">
        <f t="shared" si="72"/>
        <v>177.76</v>
      </c>
      <c r="BC90" s="16">
        <f t="shared" si="53"/>
        <v>1393.4090322580644</v>
      </c>
    </row>
    <row r="91" spans="1:55" ht="14.55" customHeight="1" x14ac:dyDescent="0.3">
      <c r="A91" s="5" t="s">
        <v>0</v>
      </c>
      <c r="B91" s="5" t="s">
        <v>22</v>
      </c>
      <c r="C91" s="5" t="s">
        <v>23</v>
      </c>
      <c r="D91" s="5"/>
      <c r="E91" s="5" t="s">
        <v>54</v>
      </c>
      <c r="F91" s="5" t="s">
        <v>628</v>
      </c>
      <c r="G91" s="5">
        <v>1</v>
      </c>
      <c r="H91" s="5" t="s">
        <v>25</v>
      </c>
      <c r="I91" s="5" t="s">
        <v>26</v>
      </c>
      <c r="J91" s="5" t="s">
        <v>68</v>
      </c>
      <c r="K91" s="5">
        <v>38</v>
      </c>
      <c r="L91" s="5"/>
      <c r="M91" s="5">
        <v>38</v>
      </c>
      <c r="N91" s="4">
        <f t="shared" si="56"/>
        <v>0</v>
      </c>
      <c r="O91" s="110"/>
      <c r="P91" s="110"/>
      <c r="Q91" s="5" t="s">
        <v>28</v>
      </c>
      <c r="R91" s="7">
        <v>45418</v>
      </c>
      <c r="S91" s="7"/>
      <c r="T91" s="31">
        <v>45418</v>
      </c>
      <c r="U91" s="2">
        <f>_xlfn.XLOOKUP(J91,Catalogo!A:A,Catalogo!B:B)</f>
        <v>32.32</v>
      </c>
      <c r="V91" s="2">
        <f t="shared" si="65"/>
        <v>1228.1600000000001</v>
      </c>
      <c r="W91" s="2">
        <f t="shared" si="57"/>
        <v>102.34666666666668</v>
      </c>
      <c r="X91" s="20"/>
      <c r="Y91" s="20">
        <f>W91/31*(($Y$1-R91)+1)</f>
        <v>85.839139784946241</v>
      </c>
      <c r="Z91" s="20">
        <f t="shared" si="70"/>
        <v>102.34666666666668</v>
      </c>
      <c r="AA91" s="20">
        <f t="shared" si="70"/>
        <v>102.34666666666668</v>
      </c>
      <c r="AB91" s="20">
        <f t="shared" si="70"/>
        <v>102.34666666666668</v>
      </c>
      <c r="AC91" s="20">
        <f t="shared" si="70"/>
        <v>102.34666666666668</v>
      </c>
      <c r="AD91" s="20">
        <f t="shared" si="70"/>
        <v>102.34666666666668</v>
      </c>
      <c r="AE91" s="20">
        <f t="shared" si="70"/>
        <v>102.34666666666668</v>
      </c>
      <c r="AF91" s="20">
        <f t="shared" si="70"/>
        <v>102.34666666666668</v>
      </c>
      <c r="AG91" s="2">
        <f t="shared" si="66"/>
        <v>802.265806451613</v>
      </c>
      <c r="AH91" s="20"/>
      <c r="AI91" s="20">
        <f>$W91/31*(($AI$1-$T91)+1)</f>
        <v>85.839139784946241</v>
      </c>
      <c r="AJ91" s="20">
        <f t="shared" si="71"/>
        <v>102.34666666666668</v>
      </c>
      <c r="AK91" s="20">
        <f t="shared" si="71"/>
        <v>102.34666666666668</v>
      </c>
      <c r="AL91" s="20">
        <f t="shared" si="71"/>
        <v>102.34666666666668</v>
      </c>
      <c r="AM91" s="20">
        <f t="shared" si="71"/>
        <v>102.34666666666668</v>
      </c>
      <c r="AN91" s="20">
        <f t="shared" si="71"/>
        <v>102.34666666666668</v>
      </c>
      <c r="AO91" s="20">
        <f t="shared" si="71"/>
        <v>102.34666666666668</v>
      </c>
      <c r="AP91" s="20">
        <f t="shared" si="71"/>
        <v>102.34666666666668</v>
      </c>
      <c r="AQ91" s="2">
        <f t="shared" si="69"/>
        <v>802.265806451613</v>
      </c>
      <c r="AR91" s="113"/>
      <c r="AS91" s="113"/>
      <c r="AT91" s="3"/>
      <c r="AU91" s="3"/>
      <c r="AV91" s="3"/>
      <c r="AW91" s="3"/>
      <c r="AX91" s="3"/>
      <c r="AY91" s="3"/>
      <c r="AZ91" s="3"/>
      <c r="BA91" s="3"/>
      <c r="BB91" s="3"/>
      <c r="BC91" s="16">
        <f t="shared" si="53"/>
        <v>0</v>
      </c>
    </row>
    <row r="92" spans="1:55" s="46" customFormat="1" ht="14.55" customHeight="1" x14ac:dyDescent="0.3">
      <c r="A92" s="8"/>
      <c r="B92" s="8"/>
      <c r="C92" s="8"/>
      <c r="D92" s="8"/>
      <c r="E92" s="8"/>
      <c r="F92" s="8" t="s">
        <v>628</v>
      </c>
      <c r="G92" s="8"/>
      <c r="H92" s="8"/>
      <c r="I92" s="8"/>
      <c r="J92" s="8" t="s">
        <v>66</v>
      </c>
      <c r="K92" s="8"/>
      <c r="L92" s="8">
        <v>1</v>
      </c>
      <c r="M92" s="8"/>
      <c r="N92" s="13"/>
      <c r="O92" s="116"/>
      <c r="P92" s="116"/>
      <c r="Q92" s="8"/>
      <c r="R92" s="14"/>
      <c r="S92" s="14">
        <v>45513</v>
      </c>
      <c r="T92" s="72"/>
      <c r="U92" s="2">
        <f>_xlfn.XLOOKUP(J92,Catalogo!A:A,Catalogo!B:B)</f>
        <v>4738.07</v>
      </c>
      <c r="V92" s="2">
        <f>U92*L92</f>
        <v>4738.07</v>
      </c>
      <c r="W92" s="2">
        <f t="shared" si="57"/>
        <v>394.83916666666664</v>
      </c>
      <c r="X92" s="21"/>
      <c r="Y92" s="21"/>
      <c r="Z92" s="21"/>
      <c r="AA92" s="21"/>
      <c r="AB92" s="21">
        <f>$W92/30*(($AB$1-$S92)+1)</f>
        <v>302.71002777777773</v>
      </c>
      <c r="AC92" s="21">
        <f t="shared" si="70"/>
        <v>394.83916666666664</v>
      </c>
      <c r="AD92" s="21">
        <f t="shared" si="70"/>
        <v>394.83916666666664</v>
      </c>
      <c r="AE92" s="21">
        <f t="shared" si="70"/>
        <v>394.83916666666664</v>
      </c>
      <c r="AF92" s="21">
        <f t="shared" si="70"/>
        <v>394.83916666666664</v>
      </c>
      <c r="AG92" s="15">
        <f t="shared" si="66"/>
        <v>1882.0666944444442</v>
      </c>
      <c r="AH92" s="21"/>
      <c r="AI92" s="21"/>
      <c r="AJ92" s="21"/>
      <c r="AK92" s="21"/>
      <c r="AL92" s="21"/>
      <c r="AM92" s="21"/>
      <c r="AN92" s="21"/>
      <c r="AO92" s="21"/>
      <c r="AP92" s="21"/>
      <c r="AQ92" s="15"/>
      <c r="AR92" s="113"/>
      <c r="AS92" s="113"/>
      <c r="AT92" s="9"/>
      <c r="AU92" s="9"/>
      <c r="AV92" s="9"/>
      <c r="AW92" s="9"/>
      <c r="AX92" s="16">
        <f>(($U92*$L92)/12)/31*(($AX$1-$S92)+1)</f>
        <v>292.945188172043</v>
      </c>
      <c r="AY92" s="16">
        <f>($U92*$L92)/12</f>
        <v>394.83916666666664</v>
      </c>
      <c r="AZ92" s="16">
        <f>($U92*$L92)/12</f>
        <v>394.83916666666664</v>
      </c>
      <c r="BA92" s="16">
        <f>($U92*$L92)/12</f>
        <v>394.83916666666664</v>
      </c>
      <c r="BB92" s="16">
        <f>($U92*$L92)/12</f>
        <v>394.83916666666664</v>
      </c>
      <c r="BC92" s="16">
        <f t="shared" si="53"/>
        <v>1872.3018548387095</v>
      </c>
    </row>
    <row r="93" spans="1:55" ht="14.55" customHeight="1" x14ac:dyDescent="0.3">
      <c r="A93" s="5" t="s">
        <v>0</v>
      </c>
      <c r="B93" s="5" t="s">
        <v>22</v>
      </c>
      <c r="C93" s="5" t="s">
        <v>23</v>
      </c>
      <c r="D93" s="5"/>
      <c r="E93" s="5" t="s">
        <v>55</v>
      </c>
      <c r="F93" s="13" t="s">
        <v>629</v>
      </c>
      <c r="G93" s="5">
        <v>1</v>
      </c>
      <c r="H93" s="5" t="s">
        <v>25</v>
      </c>
      <c r="I93" s="5" t="s">
        <v>26</v>
      </c>
      <c r="J93" s="5" t="s">
        <v>68</v>
      </c>
      <c r="K93" s="5">
        <v>38</v>
      </c>
      <c r="L93" s="5">
        <v>38</v>
      </c>
      <c r="M93" s="5">
        <v>38</v>
      </c>
      <c r="N93" s="4">
        <f t="shared" si="56"/>
        <v>0</v>
      </c>
      <c r="O93" s="110"/>
      <c r="P93" s="110"/>
      <c r="Q93" s="5" t="s">
        <v>28</v>
      </c>
      <c r="R93" s="7">
        <v>45418</v>
      </c>
      <c r="S93" s="7">
        <v>45418</v>
      </c>
      <c r="T93" s="31">
        <v>45418</v>
      </c>
      <c r="U93" s="2">
        <f>_xlfn.XLOOKUP(J93,Catalogo!A:A,Catalogo!B:B)</f>
        <v>32.32</v>
      </c>
      <c r="V93" s="2">
        <f t="shared" si="65"/>
        <v>1228.1600000000001</v>
      </c>
      <c r="W93" s="2">
        <f t="shared" si="57"/>
        <v>102.34666666666668</v>
      </c>
      <c r="X93" s="20"/>
      <c r="Y93" s="20">
        <f t="shared" ref="Y93:Y98" si="73">W93/31*(($Y$1-R93)+1)</f>
        <v>85.839139784946241</v>
      </c>
      <c r="Z93" s="20">
        <f t="shared" ref="Z93:AF98" si="74">$W93</f>
        <v>102.34666666666668</v>
      </c>
      <c r="AA93" s="20">
        <f t="shared" si="74"/>
        <v>102.34666666666668</v>
      </c>
      <c r="AB93" s="20">
        <f t="shared" si="74"/>
        <v>102.34666666666668</v>
      </c>
      <c r="AC93" s="20">
        <f t="shared" si="74"/>
        <v>102.34666666666668</v>
      </c>
      <c r="AD93" s="20">
        <f t="shared" si="74"/>
        <v>102.34666666666668</v>
      </c>
      <c r="AE93" s="20">
        <f t="shared" si="74"/>
        <v>102.34666666666668</v>
      </c>
      <c r="AF93" s="20">
        <f t="shared" si="74"/>
        <v>102.34666666666668</v>
      </c>
      <c r="AG93" s="2">
        <f t="shared" si="66"/>
        <v>802.265806451613</v>
      </c>
      <c r="AH93" s="20"/>
      <c r="AI93" s="20">
        <f t="shared" ref="AI93:AI98" si="75">$W93/31*(($AI$1-$T93)+1)</f>
        <v>85.839139784946241</v>
      </c>
      <c r="AJ93" s="20">
        <f t="shared" ref="AJ93:AP98" si="76">$W93</f>
        <v>102.34666666666668</v>
      </c>
      <c r="AK93" s="20">
        <f t="shared" si="76"/>
        <v>102.34666666666668</v>
      </c>
      <c r="AL93" s="20">
        <f t="shared" si="76"/>
        <v>102.34666666666668</v>
      </c>
      <c r="AM93" s="20">
        <f t="shared" si="76"/>
        <v>102.34666666666668</v>
      </c>
      <c r="AN93" s="20">
        <f t="shared" si="76"/>
        <v>102.34666666666668</v>
      </c>
      <c r="AO93" s="20">
        <f t="shared" si="76"/>
        <v>102.34666666666668</v>
      </c>
      <c r="AP93" s="20">
        <f t="shared" si="76"/>
        <v>102.34666666666668</v>
      </c>
      <c r="AQ93" s="2">
        <f t="shared" ref="AQ93:AQ98" si="77">SUM(AH93:AP93)</f>
        <v>802.265806451613</v>
      </c>
      <c r="AR93" s="113"/>
      <c r="AS93" s="113"/>
      <c r="AT93" s="3"/>
      <c r="AU93" s="16">
        <f t="shared" ref="AU93:AU98" si="78">(($U93*$L93)/12)/31*(($AU$1-$S93)+1)</f>
        <v>85.839139784946241</v>
      </c>
      <c r="AV93" s="16">
        <f t="shared" ref="AV93:BB98" si="79">($U93*$L93)/12</f>
        <v>102.34666666666668</v>
      </c>
      <c r="AW93" s="16">
        <f t="shared" si="79"/>
        <v>102.34666666666668</v>
      </c>
      <c r="AX93" s="16">
        <f t="shared" si="79"/>
        <v>102.34666666666668</v>
      </c>
      <c r="AY93" s="16">
        <f t="shared" si="79"/>
        <v>102.34666666666668</v>
      </c>
      <c r="AZ93" s="16">
        <f t="shared" si="79"/>
        <v>102.34666666666668</v>
      </c>
      <c r="BA93" s="16">
        <f t="shared" si="79"/>
        <v>102.34666666666668</v>
      </c>
      <c r="BB93" s="16">
        <f t="shared" si="79"/>
        <v>102.34666666666668</v>
      </c>
      <c r="BC93" s="16">
        <f t="shared" si="53"/>
        <v>802.265806451613</v>
      </c>
    </row>
    <row r="94" spans="1:55" ht="14.55" customHeight="1" x14ac:dyDescent="0.3">
      <c r="A94" s="4" t="s">
        <v>0</v>
      </c>
      <c r="B94" s="5" t="s">
        <v>22</v>
      </c>
      <c r="C94" s="4" t="s">
        <v>23</v>
      </c>
      <c r="D94" s="4"/>
      <c r="E94" s="4" t="s">
        <v>56</v>
      </c>
      <c r="F94" s="8" t="s">
        <v>630</v>
      </c>
      <c r="G94" s="4">
        <v>1</v>
      </c>
      <c r="H94" s="4" t="s">
        <v>25</v>
      </c>
      <c r="I94" s="4" t="s">
        <v>26</v>
      </c>
      <c r="J94" s="5" t="s">
        <v>68</v>
      </c>
      <c r="K94" s="4">
        <v>38</v>
      </c>
      <c r="L94" s="4">
        <v>38</v>
      </c>
      <c r="M94" s="4">
        <v>38</v>
      </c>
      <c r="N94" s="4">
        <f t="shared" si="56"/>
        <v>0</v>
      </c>
      <c r="O94" s="110"/>
      <c r="P94" s="110"/>
      <c r="Q94" s="4" t="s">
        <v>28</v>
      </c>
      <c r="R94" s="7">
        <v>45418</v>
      </c>
      <c r="S94" s="7">
        <v>45418</v>
      </c>
      <c r="T94" s="31">
        <v>45418</v>
      </c>
      <c r="U94" s="2">
        <f>_xlfn.XLOOKUP(J94,Catalogo!A:A,Catalogo!B:B)</f>
        <v>32.32</v>
      </c>
      <c r="V94" s="2">
        <f t="shared" si="65"/>
        <v>1228.1600000000001</v>
      </c>
      <c r="W94" s="2">
        <f t="shared" si="57"/>
        <v>102.34666666666668</v>
      </c>
      <c r="X94" s="20"/>
      <c r="Y94" s="20">
        <f t="shared" si="73"/>
        <v>85.839139784946241</v>
      </c>
      <c r="Z94" s="20">
        <f t="shared" si="74"/>
        <v>102.34666666666668</v>
      </c>
      <c r="AA94" s="20">
        <f t="shared" si="74"/>
        <v>102.34666666666668</v>
      </c>
      <c r="AB94" s="20">
        <f t="shared" si="74"/>
        <v>102.34666666666668</v>
      </c>
      <c r="AC94" s="20">
        <f t="shared" si="74"/>
        <v>102.34666666666668</v>
      </c>
      <c r="AD94" s="20">
        <f t="shared" si="74"/>
        <v>102.34666666666668</v>
      </c>
      <c r="AE94" s="20">
        <f t="shared" si="74"/>
        <v>102.34666666666668</v>
      </c>
      <c r="AF94" s="20">
        <f t="shared" si="74"/>
        <v>102.34666666666668</v>
      </c>
      <c r="AG94" s="2">
        <f t="shared" si="66"/>
        <v>802.265806451613</v>
      </c>
      <c r="AH94" s="20"/>
      <c r="AI94" s="20">
        <f t="shared" si="75"/>
        <v>85.839139784946241</v>
      </c>
      <c r="AJ94" s="20">
        <f t="shared" si="76"/>
        <v>102.34666666666668</v>
      </c>
      <c r="AK94" s="20">
        <f t="shared" si="76"/>
        <v>102.34666666666668</v>
      </c>
      <c r="AL94" s="20">
        <f t="shared" si="76"/>
        <v>102.34666666666668</v>
      </c>
      <c r="AM94" s="20">
        <f t="shared" si="76"/>
        <v>102.34666666666668</v>
      </c>
      <c r="AN94" s="20">
        <f t="shared" si="76"/>
        <v>102.34666666666668</v>
      </c>
      <c r="AO94" s="20">
        <f t="shared" si="76"/>
        <v>102.34666666666668</v>
      </c>
      <c r="AP94" s="20">
        <f t="shared" si="76"/>
        <v>102.34666666666668</v>
      </c>
      <c r="AQ94" s="2">
        <f t="shared" si="77"/>
        <v>802.265806451613</v>
      </c>
      <c r="AR94" s="113"/>
      <c r="AS94" s="113"/>
      <c r="AT94" s="3"/>
      <c r="AU94" s="16">
        <f t="shared" si="78"/>
        <v>85.839139784946241</v>
      </c>
      <c r="AV94" s="16">
        <f t="shared" si="79"/>
        <v>102.34666666666668</v>
      </c>
      <c r="AW94" s="16">
        <f t="shared" si="79"/>
        <v>102.34666666666668</v>
      </c>
      <c r="AX94" s="16">
        <f t="shared" si="79"/>
        <v>102.34666666666668</v>
      </c>
      <c r="AY94" s="16">
        <f t="shared" si="79"/>
        <v>102.34666666666668</v>
      </c>
      <c r="AZ94" s="16">
        <f t="shared" si="79"/>
        <v>102.34666666666668</v>
      </c>
      <c r="BA94" s="16">
        <f t="shared" si="79"/>
        <v>102.34666666666668</v>
      </c>
      <c r="BB94" s="16">
        <f t="shared" si="79"/>
        <v>102.34666666666668</v>
      </c>
      <c r="BC94" s="16">
        <f t="shared" si="53"/>
        <v>802.265806451613</v>
      </c>
    </row>
    <row r="95" spans="1:55" ht="14.55" customHeight="1" x14ac:dyDescent="0.3">
      <c r="A95" s="5" t="s">
        <v>0</v>
      </c>
      <c r="B95" s="5" t="s">
        <v>22</v>
      </c>
      <c r="C95" s="5" t="s">
        <v>23</v>
      </c>
      <c r="D95" s="5"/>
      <c r="E95" s="5" t="s">
        <v>57</v>
      </c>
      <c r="F95" s="13" t="s">
        <v>631</v>
      </c>
      <c r="G95" s="5">
        <v>1</v>
      </c>
      <c r="H95" s="5" t="s">
        <v>25</v>
      </c>
      <c r="I95" s="5" t="s">
        <v>26</v>
      </c>
      <c r="J95" s="5" t="s">
        <v>68</v>
      </c>
      <c r="K95" s="5">
        <v>38</v>
      </c>
      <c r="L95" s="5">
        <v>38</v>
      </c>
      <c r="M95" s="5">
        <v>38</v>
      </c>
      <c r="N95" s="4">
        <f t="shared" si="56"/>
        <v>0</v>
      </c>
      <c r="O95" s="110"/>
      <c r="P95" s="110"/>
      <c r="Q95" s="5" t="s">
        <v>28</v>
      </c>
      <c r="R95" s="7">
        <v>45418</v>
      </c>
      <c r="S95" s="7">
        <v>45418</v>
      </c>
      <c r="T95" s="31">
        <v>45418</v>
      </c>
      <c r="U95" s="2">
        <f>_xlfn.XLOOKUP(J95,Catalogo!A:A,Catalogo!B:B)</f>
        <v>32.32</v>
      </c>
      <c r="V95" s="2">
        <f t="shared" si="65"/>
        <v>1228.1600000000001</v>
      </c>
      <c r="W95" s="2">
        <f t="shared" si="57"/>
        <v>102.34666666666668</v>
      </c>
      <c r="X95" s="20"/>
      <c r="Y95" s="20">
        <f t="shared" si="73"/>
        <v>85.839139784946241</v>
      </c>
      <c r="Z95" s="20">
        <f t="shared" si="74"/>
        <v>102.34666666666668</v>
      </c>
      <c r="AA95" s="20">
        <f t="shared" si="74"/>
        <v>102.34666666666668</v>
      </c>
      <c r="AB95" s="20">
        <f t="shared" si="74"/>
        <v>102.34666666666668</v>
      </c>
      <c r="AC95" s="20">
        <f t="shared" si="74"/>
        <v>102.34666666666668</v>
      </c>
      <c r="AD95" s="20">
        <f t="shared" si="74"/>
        <v>102.34666666666668</v>
      </c>
      <c r="AE95" s="20">
        <f t="shared" si="74"/>
        <v>102.34666666666668</v>
      </c>
      <c r="AF95" s="20">
        <f t="shared" si="74"/>
        <v>102.34666666666668</v>
      </c>
      <c r="AG95" s="2">
        <f t="shared" si="66"/>
        <v>802.265806451613</v>
      </c>
      <c r="AH95" s="20"/>
      <c r="AI95" s="20">
        <f t="shared" si="75"/>
        <v>85.839139784946241</v>
      </c>
      <c r="AJ95" s="20">
        <f t="shared" si="76"/>
        <v>102.34666666666668</v>
      </c>
      <c r="AK95" s="20">
        <f t="shared" si="76"/>
        <v>102.34666666666668</v>
      </c>
      <c r="AL95" s="20">
        <f t="shared" si="76"/>
        <v>102.34666666666668</v>
      </c>
      <c r="AM95" s="20">
        <f t="shared" si="76"/>
        <v>102.34666666666668</v>
      </c>
      <c r="AN95" s="20">
        <f t="shared" si="76"/>
        <v>102.34666666666668</v>
      </c>
      <c r="AO95" s="20">
        <f t="shared" si="76"/>
        <v>102.34666666666668</v>
      </c>
      <c r="AP95" s="20">
        <f t="shared" si="76"/>
        <v>102.34666666666668</v>
      </c>
      <c r="AQ95" s="2">
        <f t="shared" si="77"/>
        <v>802.265806451613</v>
      </c>
      <c r="AR95" s="113"/>
      <c r="AS95" s="113"/>
      <c r="AT95" s="3"/>
      <c r="AU95" s="16">
        <f t="shared" si="78"/>
        <v>85.839139784946241</v>
      </c>
      <c r="AV95" s="16">
        <f t="shared" si="79"/>
        <v>102.34666666666668</v>
      </c>
      <c r="AW95" s="16">
        <f t="shared" si="79"/>
        <v>102.34666666666668</v>
      </c>
      <c r="AX95" s="16">
        <f t="shared" si="79"/>
        <v>102.34666666666668</v>
      </c>
      <c r="AY95" s="16">
        <f t="shared" si="79"/>
        <v>102.34666666666668</v>
      </c>
      <c r="AZ95" s="16">
        <f t="shared" si="79"/>
        <v>102.34666666666668</v>
      </c>
      <c r="BA95" s="16">
        <f t="shared" si="79"/>
        <v>102.34666666666668</v>
      </c>
      <c r="BB95" s="16">
        <f t="shared" si="79"/>
        <v>102.34666666666668</v>
      </c>
      <c r="BC95" s="16">
        <f t="shared" si="53"/>
        <v>802.265806451613</v>
      </c>
    </row>
    <row r="96" spans="1:55" ht="14.55" customHeight="1" x14ac:dyDescent="0.3">
      <c r="A96" s="4" t="s">
        <v>0</v>
      </c>
      <c r="B96" s="5" t="s">
        <v>22</v>
      </c>
      <c r="C96" s="4" t="s">
        <v>23</v>
      </c>
      <c r="D96" s="4"/>
      <c r="E96" s="4" t="s">
        <v>58</v>
      </c>
      <c r="F96" s="8" t="s">
        <v>633</v>
      </c>
      <c r="G96" s="4">
        <v>1</v>
      </c>
      <c r="H96" s="4" t="s">
        <v>25</v>
      </c>
      <c r="I96" s="4" t="s">
        <v>26</v>
      </c>
      <c r="J96" s="5" t="s">
        <v>68</v>
      </c>
      <c r="K96" s="4">
        <v>75</v>
      </c>
      <c r="L96" s="4">
        <v>75</v>
      </c>
      <c r="M96" s="4">
        <v>75</v>
      </c>
      <c r="N96" s="4">
        <f t="shared" si="56"/>
        <v>0</v>
      </c>
      <c r="O96" s="110"/>
      <c r="P96" s="110"/>
      <c r="Q96" s="4" t="s">
        <v>28</v>
      </c>
      <c r="R96" s="7">
        <v>45418</v>
      </c>
      <c r="S96" s="7">
        <v>45418</v>
      </c>
      <c r="T96" s="31">
        <v>45418</v>
      </c>
      <c r="U96" s="2">
        <f>_xlfn.XLOOKUP(J96,Catalogo!A:A,Catalogo!B:B)</f>
        <v>32.32</v>
      </c>
      <c r="V96" s="2">
        <f t="shared" si="65"/>
        <v>2424</v>
      </c>
      <c r="W96" s="2">
        <f t="shared" si="57"/>
        <v>202</v>
      </c>
      <c r="X96" s="20"/>
      <c r="Y96" s="20">
        <f t="shared" si="73"/>
        <v>169.41935483870969</v>
      </c>
      <c r="Z96" s="20">
        <f t="shared" si="74"/>
        <v>202</v>
      </c>
      <c r="AA96" s="20">
        <f t="shared" si="74"/>
        <v>202</v>
      </c>
      <c r="AB96" s="20">
        <f t="shared" si="74"/>
        <v>202</v>
      </c>
      <c r="AC96" s="20">
        <f t="shared" si="74"/>
        <v>202</v>
      </c>
      <c r="AD96" s="20">
        <f t="shared" si="74"/>
        <v>202</v>
      </c>
      <c r="AE96" s="20">
        <f t="shared" si="74"/>
        <v>202</v>
      </c>
      <c r="AF96" s="20">
        <f t="shared" si="74"/>
        <v>202</v>
      </c>
      <c r="AG96" s="2">
        <f t="shared" si="66"/>
        <v>1583.4193548387098</v>
      </c>
      <c r="AH96" s="20"/>
      <c r="AI96" s="20">
        <f t="shared" si="75"/>
        <v>169.41935483870969</v>
      </c>
      <c r="AJ96" s="20">
        <f t="shared" si="76"/>
        <v>202</v>
      </c>
      <c r="AK96" s="20">
        <f t="shared" si="76"/>
        <v>202</v>
      </c>
      <c r="AL96" s="20">
        <f t="shared" si="76"/>
        <v>202</v>
      </c>
      <c r="AM96" s="20">
        <f t="shared" si="76"/>
        <v>202</v>
      </c>
      <c r="AN96" s="20">
        <f t="shared" si="76"/>
        <v>202</v>
      </c>
      <c r="AO96" s="20">
        <f t="shared" si="76"/>
        <v>202</v>
      </c>
      <c r="AP96" s="20">
        <f t="shared" si="76"/>
        <v>202</v>
      </c>
      <c r="AQ96" s="2">
        <f t="shared" si="77"/>
        <v>1583.4193548387098</v>
      </c>
      <c r="AR96" s="113"/>
      <c r="AS96" s="113"/>
      <c r="AT96" s="3"/>
      <c r="AU96" s="16">
        <f t="shared" si="78"/>
        <v>169.41935483870969</v>
      </c>
      <c r="AV96" s="16">
        <f t="shared" si="79"/>
        <v>202</v>
      </c>
      <c r="AW96" s="16">
        <f t="shared" si="79"/>
        <v>202</v>
      </c>
      <c r="AX96" s="16">
        <f t="shared" si="79"/>
        <v>202</v>
      </c>
      <c r="AY96" s="16">
        <f t="shared" si="79"/>
        <v>202</v>
      </c>
      <c r="AZ96" s="16">
        <f t="shared" si="79"/>
        <v>202</v>
      </c>
      <c r="BA96" s="16">
        <f t="shared" si="79"/>
        <v>202</v>
      </c>
      <c r="BB96" s="16">
        <f t="shared" si="79"/>
        <v>202</v>
      </c>
      <c r="BC96" s="16">
        <f t="shared" si="53"/>
        <v>1583.4193548387098</v>
      </c>
    </row>
    <row r="97" spans="1:55" ht="14.55" customHeight="1" x14ac:dyDescent="0.3">
      <c r="A97" s="5" t="s">
        <v>0</v>
      </c>
      <c r="B97" s="5" t="s">
        <v>22</v>
      </c>
      <c r="C97" s="5" t="s">
        <v>23</v>
      </c>
      <c r="D97" s="5"/>
      <c r="E97" s="5" t="s">
        <v>59</v>
      </c>
      <c r="F97" s="13" t="s">
        <v>634</v>
      </c>
      <c r="G97" s="5">
        <v>1</v>
      </c>
      <c r="H97" s="5" t="s">
        <v>25</v>
      </c>
      <c r="I97" s="5" t="s">
        <v>26</v>
      </c>
      <c r="J97" s="5" t="s">
        <v>68</v>
      </c>
      <c r="K97" s="5">
        <v>75</v>
      </c>
      <c r="L97" s="5">
        <v>75</v>
      </c>
      <c r="M97" s="5">
        <v>75</v>
      </c>
      <c r="N97" s="4">
        <f t="shared" si="56"/>
        <v>0</v>
      </c>
      <c r="O97" s="110"/>
      <c r="P97" s="110"/>
      <c r="Q97" s="5" t="s">
        <v>28</v>
      </c>
      <c r="R97" s="7">
        <v>45418</v>
      </c>
      <c r="S97" s="7">
        <v>45418</v>
      </c>
      <c r="T97" s="31">
        <v>45418</v>
      </c>
      <c r="U97" s="2">
        <f>_xlfn.XLOOKUP(J97,Catalogo!A:A,Catalogo!B:B)</f>
        <v>32.32</v>
      </c>
      <c r="V97" s="2">
        <f t="shared" si="65"/>
        <v>2424</v>
      </c>
      <c r="W97" s="2">
        <f t="shared" si="57"/>
        <v>202</v>
      </c>
      <c r="X97" s="20"/>
      <c r="Y97" s="20">
        <f t="shared" si="73"/>
        <v>169.41935483870969</v>
      </c>
      <c r="Z97" s="20">
        <f t="shared" si="74"/>
        <v>202</v>
      </c>
      <c r="AA97" s="20">
        <f t="shared" si="74"/>
        <v>202</v>
      </c>
      <c r="AB97" s="20">
        <f t="shared" si="74"/>
        <v>202</v>
      </c>
      <c r="AC97" s="20">
        <f t="shared" si="74"/>
        <v>202</v>
      </c>
      <c r="AD97" s="20">
        <f t="shared" si="74"/>
        <v>202</v>
      </c>
      <c r="AE97" s="20">
        <f t="shared" si="74"/>
        <v>202</v>
      </c>
      <c r="AF97" s="20">
        <f t="shared" si="74"/>
        <v>202</v>
      </c>
      <c r="AG97" s="2">
        <f t="shared" si="66"/>
        <v>1583.4193548387098</v>
      </c>
      <c r="AH97" s="20"/>
      <c r="AI97" s="20">
        <f t="shared" si="75"/>
        <v>169.41935483870969</v>
      </c>
      <c r="AJ97" s="20">
        <f t="shared" si="76"/>
        <v>202</v>
      </c>
      <c r="AK97" s="20">
        <f t="shared" si="76"/>
        <v>202</v>
      </c>
      <c r="AL97" s="20">
        <f t="shared" si="76"/>
        <v>202</v>
      </c>
      <c r="AM97" s="20">
        <f t="shared" si="76"/>
        <v>202</v>
      </c>
      <c r="AN97" s="20">
        <f t="shared" si="76"/>
        <v>202</v>
      </c>
      <c r="AO97" s="20">
        <f t="shared" si="76"/>
        <v>202</v>
      </c>
      <c r="AP97" s="20">
        <f t="shared" si="76"/>
        <v>202</v>
      </c>
      <c r="AQ97" s="2">
        <f t="shared" si="77"/>
        <v>1583.4193548387098</v>
      </c>
      <c r="AR97" s="113"/>
      <c r="AS97" s="113"/>
      <c r="AT97" s="3"/>
      <c r="AU97" s="16">
        <f t="shared" si="78"/>
        <v>169.41935483870969</v>
      </c>
      <c r="AV97" s="16">
        <f t="shared" si="79"/>
        <v>202</v>
      </c>
      <c r="AW97" s="16">
        <f t="shared" si="79"/>
        <v>202</v>
      </c>
      <c r="AX97" s="16">
        <f t="shared" si="79"/>
        <v>202</v>
      </c>
      <c r="AY97" s="16">
        <f t="shared" si="79"/>
        <v>202</v>
      </c>
      <c r="AZ97" s="16">
        <f t="shared" si="79"/>
        <v>202</v>
      </c>
      <c r="BA97" s="16">
        <f t="shared" si="79"/>
        <v>202</v>
      </c>
      <c r="BB97" s="16">
        <f t="shared" si="79"/>
        <v>202</v>
      </c>
      <c r="BC97" s="16">
        <f t="shared" si="53"/>
        <v>1583.4193548387098</v>
      </c>
    </row>
    <row r="98" spans="1:55" ht="14.55" customHeight="1" x14ac:dyDescent="0.3">
      <c r="A98" s="4" t="s">
        <v>0</v>
      </c>
      <c r="B98" s="5" t="s">
        <v>22</v>
      </c>
      <c r="C98" s="4" t="s">
        <v>23</v>
      </c>
      <c r="D98" s="4"/>
      <c r="E98" s="4" t="s">
        <v>60</v>
      </c>
      <c r="F98" s="8" t="s">
        <v>635</v>
      </c>
      <c r="G98" s="4">
        <v>1</v>
      </c>
      <c r="H98" s="4" t="s">
        <v>25</v>
      </c>
      <c r="I98" s="4" t="s">
        <v>26</v>
      </c>
      <c r="J98" s="5" t="s">
        <v>68</v>
      </c>
      <c r="K98" s="4">
        <v>93</v>
      </c>
      <c r="L98" s="4">
        <v>93</v>
      </c>
      <c r="M98" s="4">
        <v>93</v>
      </c>
      <c r="N98" s="4">
        <f t="shared" si="56"/>
        <v>0</v>
      </c>
      <c r="O98" s="110"/>
      <c r="P98" s="110"/>
      <c r="Q98" s="4" t="s">
        <v>28</v>
      </c>
      <c r="R98" s="7">
        <v>45418</v>
      </c>
      <c r="S98" s="7">
        <v>45418</v>
      </c>
      <c r="T98" s="31">
        <v>45418</v>
      </c>
      <c r="U98" s="2">
        <f>_xlfn.XLOOKUP(J98,Catalogo!A:A,Catalogo!B:B)</f>
        <v>32.32</v>
      </c>
      <c r="V98" s="2">
        <f t="shared" si="65"/>
        <v>3005.76</v>
      </c>
      <c r="W98" s="2">
        <f t="shared" si="57"/>
        <v>250.48000000000002</v>
      </c>
      <c r="X98" s="20"/>
      <c r="Y98" s="20">
        <f t="shared" si="73"/>
        <v>210.08</v>
      </c>
      <c r="Z98" s="20">
        <f t="shared" si="74"/>
        <v>250.48000000000002</v>
      </c>
      <c r="AA98" s="20">
        <f t="shared" si="74"/>
        <v>250.48000000000002</v>
      </c>
      <c r="AB98" s="20">
        <f t="shared" si="74"/>
        <v>250.48000000000002</v>
      </c>
      <c r="AC98" s="20">
        <f t="shared" si="74"/>
        <v>250.48000000000002</v>
      </c>
      <c r="AD98" s="20">
        <f t="shared" si="74"/>
        <v>250.48000000000002</v>
      </c>
      <c r="AE98" s="20">
        <f t="shared" si="74"/>
        <v>250.48000000000002</v>
      </c>
      <c r="AF98" s="20">
        <f t="shared" si="74"/>
        <v>250.48000000000002</v>
      </c>
      <c r="AG98" s="2">
        <f t="shared" si="66"/>
        <v>1963.44</v>
      </c>
      <c r="AH98" s="20"/>
      <c r="AI98" s="20">
        <f t="shared" si="75"/>
        <v>210.08</v>
      </c>
      <c r="AJ98" s="20">
        <f t="shared" si="76"/>
        <v>250.48000000000002</v>
      </c>
      <c r="AK98" s="20">
        <f t="shared" si="76"/>
        <v>250.48000000000002</v>
      </c>
      <c r="AL98" s="20">
        <f t="shared" si="76"/>
        <v>250.48000000000002</v>
      </c>
      <c r="AM98" s="20">
        <f t="shared" si="76"/>
        <v>250.48000000000002</v>
      </c>
      <c r="AN98" s="20">
        <f t="shared" si="76"/>
        <v>250.48000000000002</v>
      </c>
      <c r="AO98" s="20">
        <f t="shared" si="76"/>
        <v>250.48000000000002</v>
      </c>
      <c r="AP98" s="20">
        <f t="shared" si="76"/>
        <v>250.48000000000002</v>
      </c>
      <c r="AQ98" s="2">
        <f t="shared" si="77"/>
        <v>1963.44</v>
      </c>
      <c r="AR98" s="113"/>
      <c r="AS98" s="113"/>
      <c r="AT98" s="3"/>
      <c r="AU98" s="16">
        <f t="shared" si="78"/>
        <v>210.08</v>
      </c>
      <c r="AV98" s="16">
        <f t="shared" si="79"/>
        <v>250.48000000000002</v>
      </c>
      <c r="AW98" s="16">
        <f t="shared" si="79"/>
        <v>250.48000000000002</v>
      </c>
      <c r="AX98" s="16">
        <f t="shared" si="79"/>
        <v>250.48000000000002</v>
      </c>
      <c r="AY98" s="16">
        <f t="shared" si="79"/>
        <v>250.48000000000002</v>
      </c>
      <c r="AZ98" s="16">
        <f t="shared" si="79"/>
        <v>250.48000000000002</v>
      </c>
      <c r="BA98" s="16">
        <f t="shared" si="79"/>
        <v>250.48000000000002</v>
      </c>
      <c r="BB98" s="16">
        <f t="shared" si="79"/>
        <v>250.48000000000002</v>
      </c>
      <c r="BC98" s="16">
        <f t="shared" si="53"/>
        <v>1963.44</v>
      </c>
    </row>
    <row r="99" spans="1:55" ht="14.55" customHeight="1" x14ac:dyDescent="0.3">
      <c r="A99" s="4" t="s">
        <v>0</v>
      </c>
      <c r="B99" s="5" t="s">
        <v>22</v>
      </c>
      <c r="C99" s="4" t="s">
        <v>23</v>
      </c>
      <c r="D99" s="4"/>
      <c r="E99" s="4" t="s">
        <v>48</v>
      </c>
      <c r="F99" s="4" t="s">
        <v>637</v>
      </c>
      <c r="G99" s="4">
        <v>1</v>
      </c>
      <c r="H99" s="4" t="s">
        <v>25</v>
      </c>
      <c r="I99" s="4" t="s">
        <v>26</v>
      </c>
      <c r="J99" s="5" t="s">
        <v>69</v>
      </c>
      <c r="K99" s="4">
        <v>136</v>
      </c>
      <c r="L99" s="4">
        <v>136</v>
      </c>
      <c r="M99" s="4">
        <v>136</v>
      </c>
      <c r="N99" s="4">
        <f t="shared" si="56"/>
        <v>0</v>
      </c>
      <c r="O99" s="110">
        <v>350</v>
      </c>
      <c r="P99" s="110">
        <v>350</v>
      </c>
      <c r="Q99" s="4" t="s">
        <v>28</v>
      </c>
      <c r="R99" s="7">
        <v>45400</v>
      </c>
      <c r="S99" s="7">
        <v>45400</v>
      </c>
      <c r="T99" s="31">
        <v>45400</v>
      </c>
      <c r="U99" s="2">
        <f>_xlfn.XLOOKUP(J99,Catalogo!A:A,Catalogo!B:B)</f>
        <v>63.63</v>
      </c>
      <c r="V99" s="2">
        <f t="shared" si="65"/>
        <v>8653.68</v>
      </c>
      <c r="W99" s="2">
        <f t="shared" si="57"/>
        <v>721.14</v>
      </c>
      <c r="X99" s="20">
        <f>W99/30*(($X$1-R99)+1)</f>
        <v>312.49400000000003</v>
      </c>
      <c r="Y99" s="20">
        <f t="shared" ref="Y99:AF99" si="80">$W99</f>
        <v>721.14</v>
      </c>
      <c r="Z99" s="20">
        <f t="shared" si="80"/>
        <v>721.14</v>
      </c>
      <c r="AA99" s="20">
        <f t="shared" si="80"/>
        <v>721.14</v>
      </c>
      <c r="AB99" s="20">
        <f t="shared" si="80"/>
        <v>721.14</v>
      </c>
      <c r="AC99" s="20">
        <f t="shared" si="80"/>
        <v>721.14</v>
      </c>
      <c r="AD99" s="20">
        <f t="shared" si="80"/>
        <v>721.14</v>
      </c>
      <c r="AE99" s="20">
        <f t="shared" si="80"/>
        <v>721.14</v>
      </c>
      <c r="AF99" s="20">
        <f t="shared" si="80"/>
        <v>721.14</v>
      </c>
      <c r="AG99" s="2">
        <f t="shared" si="66"/>
        <v>6081.6140000000005</v>
      </c>
      <c r="AH99" s="20">
        <f>(($U99*$M99)/12)/30*(($X$1-$T99)+1)</f>
        <v>312.49400000000003</v>
      </c>
      <c r="AI99" s="20">
        <f t="shared" ref="AI99:AP104" si="81">$W99</f>
        <v>721.14</v>
      </c>
      <c r="AJ99" s="20">
        <f t="shared" si="81"/>
        <v>721.14</v>
      </c>
      <c r="AK99" s="20">
        <f t="shared" si="81"/>
        <v>721.14</v>
      </c>
      <c r="AL99" s="20">
        <f t="shared" si="81"/>
        <v>721.14</v>
      </c>
      <c r="AM99" s="20">
        <f t="shared" si="81"/>
        <v>721.14</v>
      </c>
      <c r="AN99" s="20">
        <f t="shared" si="81"/>
        <v>721.14</v>
      </c>
      <c r="AO99" s="20">
        <f t="shared" si="81"/>
        <v>721.14</v>
      </c>
      <c r="AP99" s="20">
        <f t="shared" si="81"/>
        <v>721.14</v>
      </c>
      <c r="AQ99" s="2">
        <f t="shared" ref="AQ99:AQ104" si="82">SUM(AH99:AP99)</f>
        <v>6081.6140000000005</v>
      </c>
      <c r="AR99" s="113"/>
      <c r="AS99" s="113"/>
      <c r="AT99" s="2">
        <f>(($U99*$L99)/12)/30*(($AT$1-$S99)+1)</f>
        <v>312.49400000000003</v>
      </c>
      <c r="AU99" s="2">
        <f t="shared" ref="AU99:BB103" si="83">($U99*$L99)/12</f>
        <v>721.14</v>
      </c>
      <c r="AV99" s="2">
        <f t="shared" si="83"/>
        <v>721.14</v>
      </c>
      <c r="AW99" s="2">
        <f t="shared" si="83"/>
        <v>721.14</v>
      </c>
      <c r="AX99" s="2">
        <f t="shared" si="83"/>
        <v>721.14</v>
      </c>
      <c r="AY99" s="2">
        <f t="shared" si="83"/>
        <v>721.14</v>
      </c>
      <c r="AZ99" s="2">
        <f t="shared" si="83"/>
        <v>721.14</v>
      </c>
      <c r="BA99" s="2">
        <f t="shared" si="83"/>
        <v>721.14</v>
      </c>
      <c r="BB99" s="2">
        <f t="shared" si="83"/>
        <v>721.14</v>
      </c>
      <c r="BC99" s="16">
        <f t="shared" si="53"/>
        <v>6081.6140000000005</v>
      </c>
    </row>
    <row r="100" spans="1:55" ht="14.55" customHeight="1" x14ac:dyDescent="0.3">
      <c r="A100" s="5" t="s">
        <v>0</v>
      </c>
      <c r="B100" s="5" t="s">
        <v>22</v>
      </c>
      <c r="C100" s="5" t="s">
        <v>23</v>
      </c>
      <c r="D100" s="5"/>
      <c r="E100" s="5" t="s">
        <v>50</v>
      </c>
      <c r="F100" s="5" t="s">
        <v>640</v>
      </c>
      <c r="G100" s="5">
        <v>1</v>
      </c>
      <c r="H100" s="5" t="s">
        <v>25</v>
      </c>
      <c r="I100" s="5" t="s">
        <v>26</v>
      </c>
      <c r="J100" s="5" t="s">
        <v>69</v>
      </c>
      <c r="K100" s="5">
        <v>8</v>
      </c>
      <c r="L100" s="5">
        <v>8</v>
      </c>
      <c r="M100" s="5">
        <v>8</v>
      </c>
      <c r="N100" s="4">
        <f t="shared" si="56"/>
        <v>0</v>
      </c>
      <c r="O100" s="110"/>
      <c r="P100" s="110"/>
      <c r="Q100" s="5" t="s">
        <v>28</v>
      </c>
      <c r="R100" s="7">
        <v>45414</v>
      </c>
      <c r="S100" s="7">
        <v>45414</v>
      </c>
      <c r="T100" s="70">
        <v>45414</v>
      </c>
      <c r="U100" s="2">
        <f>_xlfn.XLOOKUP(J100,Catalogo!A:A,Catalogo!B:B)</f>
        <v>63.63</v>
      </c>
      <c r="V100" s="2">
        <f t="shared" si="65"/>
        <v>509.04</v>
      </c>
      <c r="W100" s="2">
        <f t="shared" si="57"/>
        <v>42.42</v>
      </c>
      <c r="X100" s="20"/>
      <c r="Y100" s="20">
        <f>W100/31*(($Y$1-R100)+1)</f>
        <v>41.051612903225809</v>
      </c>
      <c r="Z100" s="20">
        <f t="shared" ref="Z100:AF105" si="84">$W100</f>
        <v>42.42</v>
      </c>
      <c r="AA100" s="20">
        <f t="shared" si="84"/>
        <v>42.42</v>
      </c>
      <c r="AB100" s="20">
        <f t="shared" si="84"/>
        <v>42.42</v>
      </c>
      <c r="AC100" s="20">
        <f t="shared" si="84"/>
        <v>42.42</v>
      </c>
      <c r="AD100" s="20">
        <f t="shared" si="84"/>
        <v>42.42</v>
      </c>
      <c r="AE100" s="20">
        <f t="shared" si="84"/>
        <v>42.42</v>
      </c>
      <c r="AF100" s="20">
        <f t="shared" si="84"/>
        <v>42.42</v>
      </c>
      <c r="AG100" s="2">
        <f t="shared" si="66"/>
        <v>337.99161290322587</v>
      </c>
      <c r="AH100" s="20"/>
      <c r="AI100" s="20">
        <f>$W100/31*(($AI$1-$T100)+1)</f>
        <v>41.051612903225809</v>
      </c>
      <c r="AJ100" s="20">
        <f t="shared" si="81"/>
        <v>42.42</v>
      </c>
      <c r="AK100" s="20">
        <f t="shared" si="81"/>
        <v>42.42</v>
      </c>
      <c r="AL100" s="20">
        <f t="shared" si="81"/>
        <v>42.42</v>
      </c>
      <c r="AM100" s="20">
        <f t="shared" si="81"/>
        <v>42.42</v>
      </c>
      <c r="AN100" s="20">
        <f t="shared" si="81"/>
        <v>42.42</v>
      </c>
      <c r="AO100" s="20">
        <f t="shared" si="81"/>
        <v>42.42</v>
      </c>
      <c r="AP100" s="20">
        <f t="shared" si="81"/>
        <v>42.42</v>
      </c>
      <c r="AQ100" s="2">
        <f t="shared" si="82"/>
        <v>337.99161290322587</v>
      </c>
      <c r="AR100" s="113"/>
      <c r="AS100" s="113"/>
      <c r="AT100" s="3"/>
      <c r="AU100" s="16">
        <f>(($U100*$L100)/12)/31*(($AU$1-$S100)+1)</f>
        <v>41.051612903225809</v>
      </c>
      <c r="AV100" s="16">
        <f t="shared" si="83"/>
        <v>42.42</v>
      </c>
      <c r="AW100" s="16">
        <f t="shared" si="83"/>
        <v>42.42</v>
      </c>
      <c r="AX100" s="16">
        <f t="shared" si="83"/>
        <v>42.42</v>
      </c>
      <c r="AY100" s="16">
        <f t="shared" si="83"/>
        <v>42.42</v>
      </c>
      <c r="AZ100" s="16">
        <f t="shared" si="83"/>
        <v>42.42</v>
      </c>
      <c r="BA100" s="16">
        <f t="shared" si="83"/>
        <v>42.42</v>
      </c>
      <c r="BB100" s="16">
        <f t="shared" si="83"/>
        <v>42.42</v>
      </c>
      <c r="BC100" s="16">
        <f t="shared" si="53"/>
        <v>337.99161290322587</v>
      </c>
    </row>
    <row r="101" spans="1:55" ht="14.55" customHeight="1" x14ac:dyDescent="0.3">
      <c r="A101" s="4" t="s">
        <v>0</v>
      </c>
      <c r="B101" s="5" t="s">
        <v>22</v>
      </c>
      <c r="C101" s="4" t="s">
        <v>23</v>
      </c>
      <c r="D101" s="4"/>
      <c r="E101" s="4" t="s">
        <v>51</v>
      </c>
      <c r="F101" s="4" t="s">
        <v>641</v>
      </c>
      <c r="G101" s="4">
        <v>1</v>
      </c>
      <c r="H101" s="4" t="s">
        <v>25</v>
      </c>
      <c r="I101" s="4" t="s">
        <v>26</v>
      </c>
      <c r="J101" s="5" t="s">
        <v>69</v>
      </c>
      <c r="K101" s="4">
        <v>8</v>
      </c>
      <c r="L101" s="4">
        <v>8</v>
      </c>
      <c r="M101" s="4">
        <v>8</v>
      </c>
      <c r="N101" s="4">
        <f t="shared" si="56"/>
        <v>0</v>
      </c>
      <c r="O101" s="110"/>
      <c r="P101" s="110"/>
      <c r="Q101" s="4" t="s">
        <v>28</v>
      </c>
      <c r="R101" s="7">
        <v>45418</v>
      </c>
      <c r="S101" s="7">
        <v>45418</v>
      </c>
      <c r="T101" s="31">
        <v>45418</v>
      </c>
      <c r="U101" s="2">
        <f>_xlfn.XLOOKUP(J101,Catalogo!A:A,Catalogo!B:B)</f>
        <v>63.63</v>
      </c>
      <c r="V101" s="2">
        <f t="shared" si="65"/>
        <v>509.04</v>
      </c>
      <c r="W101" s="2">
        <f t="shared" si="57"/>
        <v>42.42</v>
      </c>
      <c r="X101" s="20"/>
      <c r="Y101" s="20">
        <f>W101/31*(($Y$1-R101)+1)</f>
        <v>35.578064516129032</v>
      </c>
      <c r="Z101" s="20">
        <f t="shared" si="84"/>
        <v>42.42</v>
      </c>
      <c r="AA101" s="20">
        <f t="shared" si="84"/>
        <v>42.42</v>
      </c>
      <c r="AB101" s="20">
        <f t="shared" si="84"/>
        <v>42.42</v>
      </c>
      <c r="AC101" s="20">
        <f t="shared" si="84"/>
        <v>42.42</v>
      </c>
      <c r="AD101" s="20">
        <f t="shared" si="84"/>
        <v>42.42</v>
      </c>
      <c r="AE101" s="20">
        <f t="shared" si="84"/>
        <v>42.42</v>
      </c>
      <c r="AF101" s="20">
        <f t="shared" si="84"/>
        <v>42.42</v>
      </c>
      <c r="AG101" s="2">
        <f t="shared" si="66"/>
        <v>332.51806451612907</v>
      </c>
      <c r="AH101" s="20"/>
      <c r="AI101" s="20">
        <f>$W101/31*(($AI$1-$T101)+1)</f>
        <v>35.578064516129032</v>
      </c>
      <c r="AJ101" s="20">
        <f t="shared" si="81"/>
        <v>42.42</v>
      </c>
      <c r="AK101" s="20">
        <f t="shared" si="81"/>
        <v>42.42</v>
      </c>
      <c r="AL101" s="20">
        <f t="shared" si="81"/>
        <v>42.42</v>
      </c>
      <c r="AM101" s="20">
        <f t="shared" si="81"/>
        <v>42.42</v>
      </c>
      <c r="AN101" s="20">
        <f t="shared" si="81"/>
        <v>42.42</v>
      </c>
      <c r="AO101" s="20">
        <f t="shared" si="81"/>
        <v>42.42</v>
      </c>
      <c r="AP101" s="20">
        <f t="shared" si="81"/>
        <v>42.42</v>
      </c>
      <c r="AQ101" s="2">
        <f t="shared" si="82"/>
        <v>332.51806451612907</v>
      </c>
      <c r="AR101" s="113"/>
      <c r="AS101" s="113"/>
      <c r="AT101" s="3"/>
      <c r="AU101" s="16">
        <f>(($U101*$L101)/12)/31*(($AU$1-$S101)+1)</f>
        <v>35.578064516129032</v>
      </c>
      <c r="AV101" s="16">
        <f t="shared" si="83"/>
        <v>42.42</v>
      </c>
      <c r="AW101" s="16">
        <f t="shared" si="83"/>
        <v>42.42</v>
      </c>
      <c r="AX101" s="16">
        <f t="shared" si="83"/>
        <v>42.42</v>
      </c>
      <c r="AY101" s="16">
        <f t="shared" si="83"/>
        <v>42.42</v>
      </c>
      <c r="AZ101" s="16">
        <f t="shared" si="83"/>
        <v>42.42</v>
      </c>
      <c r="BA101" s="16">
        <f t="shared" si="83"/>
        <v>42.42</v>
      </c>
      <c r="BB101" s="16">
        <f t="shared" si="83"/>
        <v>42.42</v>
      </c>
      <c r="BC101" s="16">
        <f t="shared" si="53"/>
        <v>332.51806451612907</v>
      </c>
    </row>
    <row r="102" spans="1:55" ht="14.55" customHeight="1" x14ac:dyDescent="0.3">
      <c r="A102" s="5" t="s">
        <v>0</v>
      </c>
      <c r="B102" s="5" t="s">
        <v>22</v>
      </c>
      <c r="C102" s="5" t="s">
        <v>23</v>
      </c>
      <c r="D102" s="5"/>
      <c r="E102" s="5" t="s">
        <v>52</v>
      </c>
      <c r="F102" s="5" t="s">
        <v>642</v>
      </c>
      <c r="G102" s="5">
        <v>1</v>
      </c>
      <c r="H102" s="5" t="s">
        <v>25</v>
      </c>
      <c r="I102" s="5" t="s">
        <v>26</v>
      </c>
      <c r="J102" s="5" t="s">
        <v>69</v>
      </c>
      <c r="K102" s="5">
        <v>19</v>
      </c>
      <c r="L102" s="5">
        <v>19</v>
      </c>
      <c r="M102" s="5">
        <v>19</v>
      </c>
      <c r="N102" s="4">
        <f t="shared" si="56"/>
        <v>0</v>
      </c>
      <c r="O102" s="110"/>
      <c r="P102" s="110"/>
      <c r="Q102" s="5" t="s">
        <v>28</v>
      </c>
      <c r="R102" s="7">
        <v>45414</v>
      </c>
      <c r="S102" s="7">
        <v>45414</v>
      </c>
      <c r="T102" s="70">
        <v>45414</v>
      </c>
      <c r="U102" s="2">
        <f>_xlfn.XLOOKUP(J102,Catalogo!A:A,Catalogo!B:B)</f>
        <v>63.63</v>
      </c>
      <c r="V102" s="2">
        <f t="shared" si="65"/>
        <v>1208.97</v>
      </c>
      <c r="W102" s="2">
        <f t="shared" si="57"/>
        <v>100.7475</v>
      </c>
      <c r="X102" s="20"/>
      <c r="Y102" s="20">
        <f>W102/31*(($Y$1-R102)+1)</f>
        <v>97.497580645161293</v>
      </c>
      <c r="Z102" s="20">
        <f t="shared" si="84"/>
        <v>100.7475</v>
      </c>
      <c r="AA102" s="20">
        <f t="shared" si="84"/>
        <v>100.7475</v>
      </c>
      <c r="AB102" s="20">
        <f t="shared" si="84"/>
        <v>100.7475</v>
      </c>
      <c r="AC102" s="20">
        <f t="shared" si="84"/>
        <v>100.7475</v>
      </c>
      <c r="AD102" s="20">
        <f t="shared" si="84"/>
        <v>100.7475</v>
      </c>
      <c r="AE102" s="20">
        <f t="shared" si="84"/>
        <v>100.7475</v>
      </c>
      <c r="AF102" s="20">
        <f t="shared" si="84"/>
        <v>100.7475</v>
      </c>
      <c r="AG102" s="2">
        <f t="shared" si="66"/>
        <v>802.73008064516125</v>
      </c>
      <c r="AH102" s="20"/>
      <c r="AI102" s="20">
        <f>$W102/31*(($AI$1-$T102)+1)</f>
        <v>97.497580645161293</v>
      </c>
      <c r="AJ102" s="20">
        <f t="shared" si="81"/>
        <v>100.7475</v>
      </c>
      <c r="AK102" s="20">
        <f t="shared" si="81"/>
        <v>100.7475</v>
      </c>
      <c r="AL102" s="20">
        <f t="shared" si="81"/>
        <v>100.7475</v>
      </c>
      <c r="AM102" s="20">
        <f t="shared" si="81"/>
        <v>100.7475</v>
      </c>
      <c r="AN102" s="20">
        <f t="shared" si="81"/>
        <v>100.7475</v>
      </c>
      <c r="AO102" s="20">
        <f t="shared" si="81"/>
        <v>100.7475</v>
      </c>
      <c r="AP102" s="20">
        <f t="shared" si="81"/>
        <v>100.7475</v>
      </c>
      <c r="AQ102" s="2">
        <f t="shared" si="82"/>
        <v>802.73008064516125</v>
      </c>
      <c r="AR102" s="113"/>
      <c r="AS102" s="113"/>
      <c r="AT102" s="3"/>
      <c r="AU102" s="16">
        <f>(($U102*$L102)/12)/31*(($AU$1-$S102)+1)</f>
        <v>97.497580645161293</v>
      </c>
      <c r="AV102" s="16">
        <f t="shared" si="83"/>
        <v>100.7475</v>
      </c>
      <c r="AW102" s="16">
        <f t="shared" si="83"/>
        <v>100.7475</v>
      </c>
      <c r="AX102" s="16">
        <f t="shared" si="83"/>
        <v>100.7475</v>
      </c>
      <c r="AY102" s="16">
        <f t="shared" si="83"/>
        <v>100.7475</v>
      </c>
      <c r="AZ102" s="16">
        <f t="shared" si="83"/>
        <v>100.7475</v>
      </c>
      <c r="BA102" s="16">
        <f t="shared" si="83"/>
        <v>100.7475</v>
      </c>
      <c r="BB102" s="16">
        <f t="shared" si="83"/>
        <v>100.7475</v>
      </c>
      <c r="BC102" s="16">
        <f t="shared" si="53"/>
        <v>802.73008064516125</v>
      </c>
    </row>
    <row r="103" spans="1:55" ht="14.55" customHeight="1" x14ac:dyDescent="0.3">
      <c r="A103" s="4" t="s">
        <v>0</v>
      </c>
      <c r="B103" s="5" t="s">
        <v>22</v>
      </c>
      <c r="C103" s="49" t="s">
        <v>23</v>
      </c>
      <c r="D103" s="49"/>
      <c r="E103" s="49" t="s">
        <v>53</v>
      </c>
      <c r="F103" s="4" t="s">
        <v>627</v>
      </c>
      <c r="G103" s="49">
        <v>1</v>
      </c>
      <c r="H103" s="49" t="s">
        <v>25</v>
      </c>
      <c r="I103" s="49" t="s">
        <v>26</v>
      </c>
      <c r="J103" s="50" t="s">
        <v>69</v>
      </c>
      <c r="K103" s="49">
        <v>19</v>
      </c>
      <c r="L103" s="49">
        <v>19</v>
      </c>
      <c r="M103" s="49">
        <v>19</v>
      </c>
      <c r="N103" s="49">
        <f t="shared" si="56"/>
        <v>0</v>
      </c>
      <c r="O103" s="115"/>
      <c r="P103" s="115"/>
      <c r="Q103" s="49" t="s">
        <v>28</v>
      </c>
      <c r="R103" s="26">
        <v>45418</v>
      </c>
      <c r="S103" s="26">
        <v>45418</v>
      </c>
      <c r="T103" s="73">
        <v>45418</v>
      </c>
      <c r="U103" s="2">
        <f>_xlfn.XLOOKUP(J103,Catalogo!A:A,Catalogo!B:B)</f>
        <v>63.63</v>
      </c>
      <c r="V103" s="2">
        <f t="shared" si="65"/>
        <v>1208.97</v>
      </c>
      <c r="W103" s="2">
        <f t="shared" si="57"/>
        <v>100.7475</v>
      </c>
      <c r="X103" s="27"/>
      <c r="Y103" s="27">
        <f>W103/31*(($Y$1-R103)+1)</f>
        <v>84.497903225806454</v>
      </c>
      <c r="Z103" s="27">
        <f t="shared" si="84"/>
        <v>100.7475</v>
      </c>
      <c r="AA103" s="27">
        <f t="shared" si="84"/>
        <v>100.7475</v>
      </c>
      <c r="AB103" s="27">
        <f t="shared" si="84"/>
        <v>100.7475</v>
      </c>
      <c r="AC103" s="27">
        <f t="shared" si="84"/>
        <v>100.7475</v>
      </c>
      <c r="AD103" s="27">
        <f t="shared" si="84"/>
        <v>100.7475</v>
      </c>
      <c r="AE103" s="27">
        <f t="shared" si="84"/>
        <v>100.7475</v>
      </c>
      <c r="AF103" s="27">
        <f t="shared" si="84"/>
        <v>100.7475</v>
      </c>
      <c r="AG103" s="2">
        <f t="shared" si="66"/>
        <v>789.73040322580641</v>
      </c>
      <c r="AH103" s="27"/>
      <c r="AI103" s="20">
        <f>$W103/31*(($AI$1-$T103)+1)</f>
        <v>84.497903225806454</v>
      </c>
      <c r="AJ103" s="20">
        <f t="shared" si="81"/>
        <v>100.7475</v>
      </c>
      <c r="AK103" s="20">
        <f t="shared" si="81"/>
        <v>100.7475</v>
      </c>
      <c r="AL103" s="20">
        <f t="shared" si="81"/>
        <v>100.7475</v>
      </c>
      <c r="AM103" s="20">
        <f t="shared" si="81"/>
        <v>100.7475</v>
      </c>
      <c r="AN103" s="20">
        <f t="shared" si="81"/>
        <v>100.7475</v>
      </c>
      <c r="AO103" s="20">
        <f t="shared" si="81"/>
        <v>100.7475</v>
      </c>
      <c r="AP103" s="20">
        <f t="shared" si="81"/>
        <v>100.7475</v>
      </c>
      <c r="AQ103" s="2">
        <f t="shared" si="82"/>
        <v>789.73040322580641</v>
      </c>
      <c r="AR103" s="113"/>
      <c r="AS103" s="113"/>
      <c r="AT103" s="3"/>
      <c r="AU103" s="16">
        <f>(($U103*$L103)/12)/31*(($AU$1-$S103)+1)</f>
        <v>84.497903225806454</v>
      </c>
      <c r="AV103" s="16">
        <f t="shared" si="83"/>
        <v>100.7475</v>
      </c>
      <c r="AW103" s="16">
        <f t="shared" si="83"/>
        <v>100.7475</v>
      </c>
      <c r="AX103" s="16">
        <f t="shared" si="83"/>
        <v>100.7475</v>
      </c>
      <c r="AY103" s="16">
        <f t="shared" si="83"/>
        <v>100.7475</v>
      </c>
      <c r="AZ103" s="16">
        <f t="shared" si="83"/>
        <v>100.7475</v>
      </c>
      <c r="BA103" s="16">
        <f t="shared" si="83"/>
        <v>100.7475</v>
      </c>
      <c r="BB103" s="16">
        <f t="shared" si="83"/>
        <v>100.7475</v>
      </c>
      <c r="BC103" s="16">
        <f t="shared" si="53"/>
        <v>789.73040322580641</v>
      </c>
    </row>
    <row r="104" spans="1:55" ht="14.55" customHeight="1" x14ac:dyDescent="0.3">
      <c r="A104" s="5" t="s">
        <v>0</v>
      </c>
      <c r="B104" s="48" t="s">
        <v>22</v>
      </c>
      <c r="C104" s="5" t="s">
        <v>23</v>
      </c>
      <c r="D104" s="5"/>
      <c r="E104" s="5" t="s">
        <v>54</v>
      </c>
      <c r="F104" s="5" t="s">
        <v>628</v>
      </c>
      <c r="G104" s="5">
        <v>1</v>
      </c>
      <c r="H104" s="5" t="s">
        <v>25</v>
      </c>
      <c r="I104" s="5" t="s">
        <v>26</v>
      </c>
      <c r="J104" s="5" t="s">
        <v>69</v>
      </c>
      <c r="K104" s="5">
        <v>19</v>
      </c>
      <c r="L104" s="5"/>
      <c r="M104" s="5">
        <v>19</v>
      </c>
      <c r="N104" s="4">
        <f t="shared" si="56"/>
        <v>0</v>
      </c>
      <c r="O104" s="110"/>
      <c r="P104" s="110"/>
      <c r="Q104" s="5" t="s">
        <v>28</v>
      </c>
      <c r="R104" s="7">
        <v>45418</v>
      </c>
      <c r="S104" s="7"/>
      <c r="T104" s="31">
        <v>45418</v>
      </c>
      <c r="U104" s="2">
        <f>_xlfn.XLOOKUP(J104,Catalogo!A:A,Catalogo!B:B)</f>
        <v>63.63</v>
      </c>
      <c r="V104" s="2">
        <f t="shared" si="65"/>
        <v>1208.97</v>
      </c>
      <c r="W104" s="2">
        <f t="shared" si="57"/>
        <v>100.7475</v>
      </c>
      <c r="X104" s="20"/>
      <c r="Y104" s="20">
        <f>W104/31*(($Y$1-R104)+1)</f>
        <v>84.497903225806454</v>
      </c>
      <c r="Z104" s="20">
        <f t="shared" si="84"/>
        <v>100.7475</v>
      </c>
      <c r="AA104" s="20">
        <f t="shared" si="84"/>
        <v>100.7475</v>
      </c>
      <c r="AB104" s="20">
        <f t="shared" si="84"/>
        <v>100.7475</v>
      </c>
      <c r="AC104" s="20">
        <f t="shared" si="84"/>
        <v>100.7475</v>
      </c>
      <c r="AD104" s="20">
        <f t="shared" si="84"/>
        <v>100.7475</v>
      </c>
      <c r="AE104" s="20">
        <f t="shared" si="84"/>
        <v>100.7475</v>
      </c>
      <c r="AF104" s="20">
        <f t="shared" si="84"/>
        <v>100.7475</v>
      </c>
      <c r="AG104" s="2">
        <f t="shared" si="66"/>
        <v>789.73040322580641</v>
      </c>
      <c r="AH104" s="20"/>
      <c r="AI104" s="20">
        <f>$W104/31*(($AI$1-$T104)+1)</f>
        <v>84.497903225806454</v>
      </c>
      <c r="AJ104" s="20">
        <f t="shared" si="81"/>
        <v>100.7475</v>
      </c>
      <c r="AK104" s="20">
        <f t="shared" si="81"/>
        <v>100.7475</v>
      </c>
      <c r="AL104" s="20">
        <f t="shared" si="81"/>
        <v>100.7475</v>
      </c>
      <c r="AM104" s="20">
        <f t="shared" si="81"/>
        <v>100.7475</v>
      </c>
      <c r="AN104" s="20">
        <f t="shared" si="81"/>
        <v>100.7475</v>
      </c>
      <c r="AO104" s="20">
        <f t="shared" si="81"/>
        <v>100.7475</v>
      </c>
      <c r="AP104" s="20">
        <f t="shared" si="81"/>
        <v>100.7475</v>
      </c>
      <c r="AQ104" s="2">
        <f t="shared" si="82"/>
        <v>789.73040322580641</v>
      </c>
      <c r="AR104" s="113"/>
      <c r="AS104" s="113"/>
      <c r="AT104" s="3"/>
      <c r="AU104" s="3"/>
      <c r="AV104" s="3"/>
      <c r="AW104" s="3"/>
      <c r="AX104" s="3"/>
      <c r="AY104" s="3"/>
      <c r="AZ104" s="3"/>
      <c r="BA104" s="3"/>
      <c r="BB104" s="3"/>
      <c r="BC104" s="16">
        <f t="shared" si="53"/>
        <v>0</v>
      </c>
    </row>
    <row r="105" spans="1:55" s="46" customFormat="1" ht="14.55" customHeight="1" x14ac:dyDescent="0.3">
      <c r="A105" s="54"/>
      <c r="B105" s="55"/>
      <c r="C105" s="8"/>
      <c r="D105" s="8"/>
      <c r="E105" s="8"/>
      <c r="F105" s="8" t="s">
        <v>628</v>
      </c>
      <c r="G105" s="8"/>
      <c r="H105" s="8"/>
      <c r="I105" s="8"/>
      <c r="J105" s="8" t="s">
        <v>68</v>
      </c>
      <c r="K105" s="8"/>
      <c r="L105" s="8">
        <v>38</v>
      </c>
      <c r="M105" s="8"/>
      <c r="N105" s="13"/>
      <c r="O105" s="116"/>
      <c r="P105" s="116"/>
      <c r="Q105" s="8"/>
      <c r="R105" s="14"/>
      <c r="S105" s="14">
        <v>45513</v>
      </c>
      <c r="T105" s="72"/>
      <c r="U105" s="2">
        <f>_xlfn.XLOOKUP(J105,Catalogo!A:A,Catalogo!B:B)</f>
        <v>32.32</v>
      </c>
      <c r="V105" s="2">
        <f>U105*L105</f>
        <v>1228.1600000000001</v>
      </c>
      <c r="W105" s="2">
        <f t="shared" si="57"/>
        <v>102.34666666666668</v>
      </c>
      <c r="X105" s="21"/>
      <c r="Y105" s="21"/>
      <c r="Z105" s="21"/>
      <c r="AA105" s="21"/>
      <c r="AB105" s="21">
        <f>$W105/30*(($AB$1-$S105)+1)</f>
        <v>78.465777777777788</v>
      </c>
      <c r="AC105" s="21">
        <f t="shared" si="84"/>
        <v>102.34666666666668</v>
      </c>
      <c r="AD105" s="21">
        <f t="shared" si="84"/>
        <v>102.34666666666668</v>
      </c>
      <c r="AE105" s="21">
        <f t="shared" si="84"/>
        <v>102.34666666666668</v>
      </c>
      <c r="AF105" s="21">
        <f t="shared" si="84"/>
        <v>102.34666666666668</v>
      </c>
      <c r="AG105" s="15">
        <f t="shared" si="66"/>
        <v>487.85244444444453</v>
      </c>
      <c r="AH105" s="21"/>
      <c r="AI105" s="21"/>
      <c r="AJ105" s="21"/>
      <c r="AK105" s="21"/>
      <c r="AL105" s="21"/>
      <c r="AM105" s="21"/>
      <c r="AN105" s="21"/>
      <c r="AO105" s="21"/>
      <c r="AP105" s="21"/>
      <c r="AQ105" s="15"/>
      <c r="AR105" s="113"/>
      <c r="AS105" s="113"/>
      <c r="AT105" s="9"/>
      <c r="AU105" s="9"/>
      <c r="AV105" s="9"/>
      <c r="AW105" s="9"/>
      <c r="AX105" s="16">
        <f>(($U105*$L105)/12)/31*(($AX$1-$S105)+1)</f>
        <v>75.934623655913981</v>
      </c>
      <c r="AY105" s="16">
        <f>($U105*$L105)/12</f>
        <v>102.34666666666668</v>
      </c>
      <c r="AZ105" s="16">
        <f>($U105*$L105)/12</f>
        <v>102.34666666666668</v>
      </c>
      <c r="BA105" s="16">
        <f>($U105*$L105)/12</f>
        <v>102.34666666666668</v>
      </c>
      <c r="BB105" s="16">
        <f>($U105*$L105)/12</f>
        <v>102.34666666666668</v>
      </c>
      <c r="BC105" s="16">
        <f t="shared" si="53"/>
        <v>485.32129032258075</v>
      </c>
    </row>
    <row r="106" spans="1:55" ht="14.55" customHeight="1" x14ac:dyDescent="0.3">
      <c r="A106" s="51" t="s">
        <v>0</v>
      </c>
      <c r="B106" s="51" t="s">
        <v>22</v>
      </c>
      <c r="C106" s="51" t="s">
        <v>23</v>
      </c>
      <c r="D106" s="51"/>
      <c r="E106" s="51" t="s">
        <v>55</v>
      </c>
      <c r="F106" s="13" t="s">
        <v>629</v>
      </c>
      <c r="G106" s="51">
        <v>1</v>
      </c>
      <c r="H106" s="51" t="s">
        <v>25</v>
      </c>
      <c r="I106" s="51" t="s">
        <v>26</v>
      </c>
      <c r="J106" s="51" t="s">
        <v>69</v>
      </c>
      <c r="K106" s="51">
        <v>19</v>
      </c>
      <c r="L106" s="51">
        <v>19</v>
      </c>
      <c r="M106" s="51">
        <v>19</v>
      </c>
      <c r="N106" s="52">
        <f t="shared" si="56"/>
        <v>0</v>
      </c>
      <c r="O106" s="117"/>
      <c r="P106" s="117"/>
      <c r="Q106" s="51" t="s">
        <v>28</v>
      </c>
      <c r="R106" s="28">
        <v>45418</v>
      </c>
      <c r="S106" s="7">
        <v>45418</v>
      </c>
      <c r="T106" s="32">
        <v>45418</v>
      </c>
      <c r="U106" s="2">
        <f>_xlfn.XLOOKUP(J106,Catalogo!A:A,Catalogo!B:B)</f>
        <v>63.63</v>
      </c>
      <c r="V106" s="2">
        <f t="shared" si="65"/>
        <v>1208.97</v>
      </c>
      <c r="W106" s="2">
        <f t="shared" si="57"/>
        <v>100.7475</v>
      </c>
      <c r="X106" s="29"/>
      <c r="Y106" s="29">
        <f t="shared" ref="Y106:Y111" si="85">W106/31*(($Y$1-R106)+1)</f>
        <v>84.497903225806454</v>
      </c>
      <c r="Z106" s="29">
        <f t="shared" ref="Y106:AF112" si="86">$W106</f>
        <v>100.7475</v>
      </c>
      <c r="AA106" s="29">
        <f t="shared" si="86"/>
        <v>100.7475</v>
      </c>
      <c r="AB106" s="29">
        <f t="shared" si="86"/>
        <v>100.7475</v>
      </c>
      <c r="AC106" s="29">
        <f t="shared" si="86"/>
        <v>100.7475</v>
      </c>
      <c r="AD106" s="29">
        <f t="shared" si="86"/>
        <v>100.7475</v>
      </c>
      <c r="AE106" s="29">
        <f t="shared" si="86"/>
        <v>100.7475</v>
      </c>
      <c r="AF106" s="29">
        <f t="shared" si="86"/>
        <v>100.7475</v>
      </c>
      <c r="AG106" s="2">
        <f t="shared" si="66"/>
        <v>789.73040322580641</v>
      </c>
      <c r="AH106" s="29"/>
      <c r="AI106" s="20">
        <f t="shared" ref="AI106:AI111" si="87">$W106/31*(($AI$1-$T106)+1)</f>
        <v>84.497903225806454</v>
      </c>
      <c r="AJ106" s="20">
        <f t="shared" ref="AJ106:AP111" si="88">$W106</f>
        <v>100.7475</v>
      </c>
      <c r="AK106" s="20">
        <f t="shared" si="88"/>
        <v>100.7475</v>
      </c>
      <c r="AL106" s="20">
        <f t="shared" si="88"/>
        <v>100.7475</v>
      </c>
      <c r="AM106" s="20">
        <f t="shared" si="88"/>
        <v>100.7475</v>
      </c>
      <c r="AN106" s="20">
        <f t="shared" si="88"/>
        <v>100.7475</v>
      </c>
      <c r="AO106" s="20">
        <f t="shared" si="88"/>
        <v>100.7475</v>
      </c>
      <c r="AP106" s="20">
        <f t="shared" si="88"/>
        <v>100.7475</v>
      </c>
      <c r="AQ106" s="2">
        <f t="shared" ref="AQ106:AQ111" si="89">SUM(AH106:AP106)</f>
        <v>789.73040322580641</v>
      </c>
      <c r="AR106" s="113"/>
      <c r="AS106" s="113"/>
      <c r="AT106" s="3"/>
      <c r="AU106" s="16">
        <f t="shared" ref="AU106:AU111" si="90">(($U106*$L106)/12)/31*(($AU$1-$S106)+1)</f>
        <v>84.497903225806454</v>
      </c>
      <c r="AV106" s="16">
        <f t="shared" ref="AV106:BB111" si="91">($U106*$L106)/12</f>
        <v>100.7475</v>
      </c>
      <c r="AW106" s="16">
        <f t="shared" si="91"/>
        <v>100.7475</v>
      </c>
      <c r="AX106" s="16">
        <f t="shared" si="91"/>
        <v>100.7475</v>
      </c>
      <c r="AY106" s="16">
        <f t="shared" si="91"/>
        <v>100.7475</v>
      </c>
      <c r="AZ106" s="16">
        <f t="shared" si="91"/>
        <v>100.7475</v>
      </c>
      <c r="BA106" s="16">
        <f t="shared" si="91"/>
        <v>100.7475</v>
      </c>
      <c r="BB106" s="16">
        <f t="shared" si="91"/>
        <v>100.7475</v>
      </c>
      <c r="BC106" s="16">
        <f t="shared" si="53"/>
        <v>789.73040322580641</v>
      </c>
    </row>
    <row r="107" spans="1:55" ht="14.55" customHeight="1" x14ac:dyDescent="0.3">
      <c r="A107" s="4" t="s">
        <v>0</v>
      </c>
      <c r="B107" s="5" t="s">
        <v>22</v>
      </c>
      <c r="C107" s="4" t="s">
        <v>23</v>
      </c>
      <c r="D107" s="4"/>
      <c r="E107" s="4" t="s">
        <v>56</v>
      </c>
      <c r="F107" s="8" t="s">
        <v>630</v>
      </c>
      <c r="G107" s="4">
        <v>1</v>
      </c>
      <c r="H107" s="4" t="s">
        <v>25</v>
      </c>
      <c r="I107" s="4" t="s">
        <v>26</v>
      </c>
      <c r="J107" s="5" t="s">
        <v>69</v>
      </c>
      <c r="K107" s="4">
        <v>19</v>
      </c>
      <c r="L107" s="4">
        <v>19</v>
      </c>
      <c r="M107" s="4">
        <v>19</v>
      </c>
      <c r="N107" s="4">
        <f t="shared" si="56"/>
        <v>0</v>
      </c>
      <c r="O107" s="110"/>
      <c r="P107" s="110"/>
      <c r="Q107" s="4" t="s">
        <v>28</v>
      </c>
      <c r="R107" s="7">
        <v>45418</v>
      </c>
      <c r="S107" s="7">
        <v>45418</v>
      </c>
      <c r="T107" s="31">
        <v>45418</v>
      </c>
      <c r="U107" s="2">
        <f>_xlfn.XLOOKUP(J107,Catalogo!A:A,Catalogo!B:B)</f>
        <v>63.63</v>
      </c>
      <c r="V107" s="2">
        <f t="shared" si="65"/>
        <v>1208.97</v>
      </c>
      <c r="W107" s="2">
        <f t="shared" si="57"/>
        <v>100.7475</v>
      </c>
      <c r="X107" s="20"/>
      <c r="Y107" s="20">
        <f t="shared" si="85"/>
        <v>84.497903225806454</v>
      </c>
      <c r="Z107" s="20">
        <f t="shared" si="86"/>
        <v>100.7475</v>
      </c>
      <c r="AA107" s="20">
        <f t="shared" si="86"/>
        <v>100.7475</v>
      </c>
      <c r="AB107" s="20">
        <f t="shared" si="86"/>
        <v>100.7475</v>
      </c>
      <c r="AC107" s="20">
        <f t="shared" si="86"/>
        <v>100.7475</v>
      </c>
      <c r="AD107" s="20">
        <f t="shared" si="86"/>
        <v>100.7475</v>
      </c>
      <c r="AE107" s="20">
        <f t="shared" si="86"/>
        <v>100.7475</v>
      </c>
      <c r="AF107" s="20">
        <f t="shared" si="86"/>
        <v>100.7475</v>
      </c>
      <c r="AG107" s="2">
        <f t="shared" si="66"/>
        <v>789.73040322580641</v>
      </c>
      <c r="AH107" s="20"/>
      <c r="AI107" s="20">
        <f t="shared" si="87"/>
        <v>84.497903225806454</v>
      </c>
      <c r="AJ107" s="20">
        <f t="shared" si="88"/>
        <v>100.7475</v>
      </c>
      <c r="AK107" s="20">
        <f t="shared" si="88"/>
        <v>100.7475</v>
      </c>
      <c r="AL107" s="20">
        <f t="shared" si="88"/>
        <v>100.7475</v>
      </c>
      <c r="AM107" s="20">
        <f t="shared" si="88"/>
        <v>100.7475</v>
      </c>
      <c r="AN107" s="20">
        <f t="shared" si="88"/>
        <v>100.7475</v>
      </c>
      <c r="AO107" s="20">
        <f t="shared" si="88"/>
        <v>100.7475</v>
      </c>
      <c r="AP107" s="20">
        <f t="shared" si="88"/>
        <v>100.7475</v>
      </c>
      <c r="AQ107" s="2">
        <f t="shared" si="89"/>
        <v>789.73040322580641</v>
      </c>
      <c r="AR107" s="113"/>
      <c r="AS107" s="113"/>
      <c r="AT107" s="3"/>
      <c r="AU107" s="16">
        <f t="shared" si="90"/>
        <v>84.497903225806454</v>
      </c>
      <c r="AV107" s="16">
        <f t="shared" si="91"/>
        <v>100.7475</v>
      </c>
      <c r="AW107" s="16">
        <f t="shared" si="91"/>
        <v>100.7475</v>
      </c>
      <c r="AX107" s="16">
        <f t="shared" si="91"/>
        <v>100.7475</v>
      </c>
      <c r="AY107" s="16">
        <f t="shared" si="91"/>
        <v>100.7475</v>
      </c>
      <c r="AZ107" s="16">
        <f t="shared" si="91"/>
        <v>100.7475</v>
      </c>
      <c r="BA107" s="16">
        <f t="shared" si="91"/>
        <v>100.7475</v>
      </c>
      <c r="BB107" s="16">
        <f t="shared" si="91"/>
        <v>100.7475</v>
      </c>
      <c r="BC107" s="16">
        <f t="shared" si="53"/>
        <v>789.73040322580641</v>
      </c>
    </row>
    <row r="108" spans="1:55" ht="14.55" customHeight="1" x14ac:dyDescent="0.3">
      <c r="A108" s="5" t="s">
        <v>0</v>
      </c>
      <c r="B108" s="5" t="s">
        <v>22</v>
      </c>
      <c r="C108" s="5" t="s">
        <v>23</v>
      </c>
      <c r="D108" s="5"/>
      <c r="E108" s="5" t="s">
        <v>57</v>
      </c>
      <c r="F108" s="13" t="s">
        <v>631</v>
      </c>
      <c r="G108" s="5">
        <v>1</v>
      </c>
      <c r="H108" s="5" t="s">
        <v>25</v>
      </c>
      <c r="I108" s="5" t="s">
        <v>26</v>
      </c>
      <c r="J108" s="5" t="s">
        <v>69</v>
      </c>
      <c r="K108" s="5">
        <v>19</v>
      </c>
      <c r="L108" s="5">
        <v>19</v>
      </c>
      <c r="M108" s="5">
        <v>19</v>
      </c>
      <c r="N108" s="4">
        <f t="shared" si="56"/>
        <v>0</v>
      </c>
      <c r="O108" s="110"/>
      <c r="P108" s="110"/>
      <c r="Q108" s="5" t="s">
        <v>28</v>
      </c>
      <c r="R108" s="7">
        <v>45418</v>
      </c>
      <c r="S108" s="7">
        <v>45418</v>
      </c>
      <c r="T108" s="31">
        <v>45418</v>
      </c>
      <c r="U108" s="2">
        <f>_xlfn.XLOOKUP(J108,Catalogo!A:A,Catalogo!B:B)</f>
        <v>63.63</v>
      </c>
      <c r="V108" s="2">
        <f t="shared" si="65"/>
        <v>1208.97</v>
      </c>
      <c r="W108" s="2">
        <f t="shared" si="57"/>
        <v>100.7475</v>
      </c>
      <c r="X108" s="20"/>
      <c r="Y108" s="20">
        <f t="shared" si="85"/>
        <v>84.497903225806454</v>
      </c>
      <c r="Z108" s="20">
        <f t="shared" si="86"/>
        <v>100.7475</v>
      </c>
      <c r="AA108" s="20">
        <f t="shared" si="86"/>
        <v>100.7475</v>
      </c>
      <c r="AB108" s="20">
        <f t="shared" si="86"/>
        <v>100.7475</v>
      </c>
      <c r="AC108" s="20">
        <f t="shared" si="86"/>
        <v>100.7475</v>
      </c>
      <c r="AD108" s="20">
        <f t="shared" si="86"/>
        <v>100.7475</v>
      </c>
      <c r="AE108" s="20">
        <f t="shared" si="86"/>
        <v>100.7475</v>
      </c>
      <c r="AF108" s="20">
        <f t="shared" si="86"/>
        <v>100.7475</v>
      </c>
      <c r="AG108" s="2">
        <f t="shared" si="66"/>
        <v>789.73040322580641</v>
      </c>
      <c r="AH108" s="20"/>
      <c r="AI108" s="20">
        <f t="shared" si="87"/>
        <v>84.497903225806454</v>
      </c>
      <c r="AJ108" s="20">
        <f t="shared" si="88"/>
        <v>100.7475</v>
      </c>
      <c r="AK108" s="20">
        <f t="shared" si="88"/>
        <v>100.7475</v>
      </c>
      <c r="AL108" s="20">
        <f t="shared" si="88"/>
        <v>100.7475</v>
      </c>
      <c r="AM108" s="20">
        <f t="shared" si="88"/>
        <v>100.7475</v>
      </c>
      <c r="AN108" s="20">
        <f t="shared" si="88"/>
        <v>100.7475</v>
      </c>
      <c r="AO108" s="20">
        <f t="shared" si="88"/>
        <v>100.7475</v>
      </c>
      <c r="AP108" s="20">
        <f t="shared" si="88"/>
        <v>100.7475</v>
      </c>
      <c r="AQ108" s="2">
        <f t="shared" si="89"/>
        <v>789.73040322580641</v>
      </c>
      <c r="AR108" s="113"/>
      <c r="AS108" s="113"/>
      <c r="AT108" s="3"/>
      <c r="AU108" s="16">
        <f t="shared" si="90"/>
        <v>84.497903225806454</v>
      </c>
      <c r="AV108" s="16">
        <f t="shared" si="91"/>
        <v>100.7475</v>
      </c>
      <c r="AW108" s="16">
        <f t="shared" si="91"/>
        <v>100.7475</v>
      </c>
      <c r="AX108" s="16">
        <f t="shared" si="91"/>
        <v>100.7475</v>
      </c>
      <c r="AY108" s="16">
        <f t="shared" si="91"/>
        <v>100.7475</v>
      </c>
      <c r="AZ108" s="16">
        <f t="shared" si="91"/>
        <v>100.7475</v>
      </c>
      <c r="BA108" s="16">
        <f t="shared" si="91"/>
        <v>100.7475</v>
      </c>
      <c r="BB108" s="16">
        <f t="shared" si="91"/>
        <v>100.7475</v>
      </c>
      <c r="BC108" s="16">
        <f t="shared" si="53"/>
        <v>789.73040322580641</v>
      </c>
    </row>
    <row r="109" spans="1:55" ht="14.55" customHeight="1" x14ac:dyDescent="0.3">
      <c r="A109" s="4" t="s">
        <v>0</v>
      </c>
      <c r="B109" s="5" t="s">
        <v>22</v>
      </c>
      <c r="C109" s="4" t="s">
        <v>23</v>
      </c>
      <c r="D109" s="4"/>
      <c r="E109" s="4" t="s">
        <v>58</v>
      </c>
      <c r="F109" s="8" t="s">
        <v>633</v>
      </c>
      <c r="G109" s="4">
        <v>1</v>
      </c>
      <c r="H109" s="4" t="s">
        <v>25</v>
      </c>
      <c r="I109" s="4" t="s">
        <v>26</v>
      </c>
      <c r="J109" s="5" t="s">
        <v>69</v>
      </c>
      <c r="K109" s="4">
        <v>28</v>
      </c>
      <c r="L109" s="4">
        <v>28</v>
      </c>
      <c r="M109" s="4">
        <v>28</v>
      </c>
      <c r="N109" s="4">
        <f t="shared" si="56"/>
        <v>0</v>
      </c>
      <c r="O109" s="110"/>
      <c r="P109" s="110"/>
      <c r="Q109" s="4" t="s">
        <v>28</v>
      </c>
      <c r="R109" s="7">
        <v>45418</v>
      </c>
      <c r="S109" s="7">
        <v>45418</v>
      </c>
      <c r="T109" s="31">
        <v>45418</v>
      </c>
      <c r="U109" s="2">
        <f>_xlfn.XLOOKUP(J109,Catalogo!A:A,Catalogo!B:B)</f>
        <v>63.63</v>
      </c>
      <c r="V109" s="2">
        <f t="shared" si="65"/>
        <v>1781.64</v>
      </c>
      <c r="W109" s="2">
        <f t="shared" si="57"/>
        <v>148.47</v>
      </c>
      <c r="X109" s="20"/>
      <c r="Y109" s="20">
        <f t="shared" si="85"/>
        <v>124.52322580645161</v>
      </c>
      <c r="Z109" s="20">
        <f t="shared" si="86"/>
        <v>148.47</v>
      </c>
      <c r="AA109" s="20">
        <f t="shared" si="86"/>
        <v>148.47</v>
      </c>
      <c r="AB109" s="20">
        <f t="shared" si="86"/>
        <v>148.47</v>
      </c>
      <c r="AC109" s="20">
        <f t="shared" si="86"/>
        <v>148.47</v>
      </c>
      <c r="AD109" s="20">
        <f t="shared" si="86"/>
        <v>148.47</v>
      </c>
      <c r="AE109" s="20">
        <f t="shared" si="86"/>
        <v>148.47</v>
      </c>
      <c r="AF109" s="20">
        <f t="shared" si="86"/>
        <v>148.47</v>
      </c>
      <c r="AG109" s="2">
        <f t="shared" si="66"/>
        <v>1163.8132258064518</v>
      </c>
      <c r="AH109" s="20"/>
      <c r="AI109" s="20">
        <f t="shared" si="87"/>
        <v>124.52322580645161</v>
      </c>
      <c r="AJ109" s="20">
        <f t="shared" si="88"/>
        <v>148.47</v>
      </c>
      <c r="AK109" s="20">
        <f t="shared" si="88"/>
        <v>148.47</v>
      </c>
      <c r="AL109" s="20">
        <f t="shared" si="88"/>
        <v>148.47</v>
      </c>
      <c r="AM109" s="20">
        <f t="shared" si="88"/>
        <v>148.47</v>
      </c>
      <c r="AN109" s="20">
        <f t="shared" si="88"/>
        <v>148.47</v>
      </c>
      <c r="AO109" s="20">
        <f t="shared" si="88"/>
        <v>148.47</v>
      </c>
      <c r="AP109" s="20">
        <f t="shared" si="88"/>
        <v>148.47</v>
      </c>
      <c r="AQ109" s="2">
        <f t="shared" si="89"/>
        <v>1163.8132258064518</v>
      </c>
      <c r="AR109" s="113"/>
      <c r="AS109" s="113"/>
      <c r="AT109" s="3"/>
      <c r="AU109" s="16">
        <f t="shared" si="90"/>
        <v>124.52322580645161</v>
      </c>
      <c r="AV109" s="16">
        <f t="shared" si="91"/>
        <v>148.47</v>
      </c>
      <c r="AW109" s="16">
        <f t="shared" si="91"/>
        <v>148.47</v>
      </c>
      <c r="AX109" s="16">
        <f t="shared" si="91"/>
        <v>148.47</v>
      </c>
      <c r="AY109" s="16">
        <f t="shared" si="91"/>
        <v>148.47</v>
      </c>
      <c r="AZ109" s="16">
        <f t="shared" si="91"/>
        <v>148.47</v>
      </c>
      <c r="BA109" s="16">
        <f t="shared" si="91"/>
        <v>148.47</v>
      </c>
      <c r="BB109" s="16">
        <f t="shared" si="91"/>
        <v>148.47</v>
      </c>
      <c r="BC109" s="16">
        <f t="shared" si="53"/>
        <v>1163.8132258064518</v>
      </c>
    </row>
    <row r="110" spans="1:55" ht="14.55" customHeight="1" x14ac:dyDescent="0.3">
      <c r="A110" s="5" t="s">
        <v>0</v>
      </c>
      <c r="B110" s="5" t="s">
        <v>22</v>
      </c>
      <c r="C110" s="5" t="s">
        <v>23</v>
      </c>
      <c r="D110" s="5"/>
      <c r="E110" s="5" t="s">
        <v>59</v>
      </c>
      <c r="F110" s="13" t="s">
        <v>634</v>
      </c>
      <c r="G110" s="5">
        <v>1</v>
      </c>
      <c r="H110" s="5" t="s">
        <v>25</v>
      </c>
      <c r="I110" s="5" t="s">
        <v>26</v>
      </c>
      <c r="J110" s="5" t="s">
        <v>69</v>
      </c>
      <c r="K110" s="5">
        <v>28</v>
      </c>
      <c r="L110" s="5">
        <v>28</v>
      </c>
      <c r="M110" s="5">
        <v>28</v>
      </c>
      <c r="N110" s="4">
        <f t="shared" si="56"/>
        <v>0</v>
      </c>
      <c r="O110" s="110"/>
      <c r="P110" s="110"/>
      <c r="Q110" s="5" t="s">
        <v>28</v>
      </c>
      <c r="R110" s="7">
        <v>45418</v>
      </c>
      <c r="S110" s="7">
        <v>45418</v>
      </c>
      <c r="T110" s="31">
        <v>45418</v>
      </c>
      <c r="U110" s="2">
        <f>_xlfn.XLOOKUP(J110,Catalogo!A:A,Catalogo!B:B)</f>
        <v>63.63</v>
      </c>
      <c r="V110" s="2">
        <f t="shared" si="65"/>
        <v>1781.64</v>
      </c>
      <c r="W110" s="2">
        <f t="shared" si="57"/>
        <v>148.47</v>
      </c>
      <c r="X110" s="20"/>
      <c r="Y110" s="20">
        <f t="shared" si="85"/>
        <v>124.52322580645161</v>
      </c>
      <c r="Z110" s="20">
        <f t="shared" si="86"/>
        <v>148.47</v>
      </c>
      <c r="AA110" s="20">
        <f t="shared" si="86"/>
        <v>148.47</v>
      </c>
      <c r="AB110" s="20">
        <f t="shared" si="86"/>
        <v>148.47</v>
      </c>
      <c r="AC110" s="20">
        <f t="shared" si="86"/>
        <v>148.47</v>
      </c>
      <c r="AD110" s="20">
        <f t="shared" si="86"/>
        <v>148.47</v>
      </c>
      <c r="AE110" s="20">
        <f t="shared" si="86"/>
        <v>148.47</v>
      </c>
      <c r="AF110" s="20">
        <f t="shared" si="86"/>
        <v>148.47</v>
      </c>
      <c r="AG110" s="2">
        <f t="shared" si="66"/>
        <v>1163.8132258064518</v>
      </c>
      <c r="AH110" s="20"/>
      <c r="AI110" s="20">
        <f t="shared" si="87"/>
        <v>124.52322580645161</v>
      </c>
      <c r="AJ110" s="20">
        <f t="shared" si="88"/>
        <v>148.47</v>
      </c>
      <c r="AK110" s="20">
        <f t="shared" si="88"/>
        <v>148.47</v>
      </c>
      <c r="AL110" s="20">
        <f t="shared" si="88"/>
        <v>148.47</v>
      </c>
      <c r="AM110" s="20">
        <f t="shared" si="88"/>
        <v>148.47</v>
      </c>
      <c r="AN110" s="20">
        <f t="shared" si="88"/>
        <v>148.47</v>
      </c>
      <c r="AO110" s="20">
        <f t="shared" si="88"/>
        <v>148.47</v>
      </c>
      <c r="AP110" s="20">
        <f t="shared" si="88"/>
        <v>148.47</v>
      </c>
      <c r="AQ110" s="2">
        <f t="shared" si="89"/>
        <v>1163.8132258064518</v>
      </c>
      <c r="AR110" s="113"/>
      <c r="AS110" s="113"/>
      <c r="AT110" s="3"/>
      <c r="AU110" s="16">
        <f t="shared" si="90"/>
        <v>124.52322580645161</v>
      </c>
      <c r="AV110" s="16">
        <f t="shared" si="91"/>
        <v>148.47</v>
      </c>
      <c r="AW110" s="16">
        <f t="shared" si="91"/>
        <v>148.47</v>
      </c>
      <c r="AX110" s="16">
        <f t="shared" si="91"/>
        <v>148.47</v>
      </c>
      <c r="AY110" s="16">
        <f t="shared" si="91"/>
        <v>148.47</v>
      </c>
      <c r="AZ110" s="16">
        <f t="shared" si="91"/>
        <v>148.47</v>
      </c>
      <c r="BA110" s="16">
        <f t="shared" si="91"/>
        <v>148.47</v>
      </c>
      <c r="BB110" s="16">
        <f t="shared" si="91"/>
        <v>148.47</v>
      </c>
      <c r="BC110" s="16">
        <f t="shared" si="53"/>
        <v>1163.8132258064518</v>
      </c>
    </row>
    <row r="111" spans="1:55" ht="14.55" customHeight="1" x14ac:dyDescent="0.3">
      <c r="A111" s="4" t="s">
        <v>0</v>
      </c>
      <c r="B111" s="5" t="s">
        <v>22</v>
      </c>
      <c r="C111" s="4" t="s">
        <v>23</v>
      </c>
      <c r="D111" s="4"/>
      <c r="E111" s="4" t="s">
        <v>60</v>
      </c>
      <c r="F111" s="8" t="s">
        <v>635</v>
      </c>
      <c r="G111" s="4">
        <v>1</v>
      </c>
      <c r="H111" s="4" t="s">
        <v>25</v>
      </c>
      <c r="I111" s="4" t="s">
        <v>26</v>
      </c>
      <c r="J111" s="5" t="s">
        <v>69</v>
      </c>
      <c r="K111" s="4">
        <v>28</v>
      </c>
      <c r="L111" s="4">
        <v>28</v>
      </c>
      <c r="M111" s="4">
        <v>28</v>
      </c>
      <c r="N111" s="4">
        <f t="shared" si="56"/>
        <v>0</v>
      </c>
      <c r="O111" s="110"/>
      <c r="P111" s="110"/>
      <c r="Q111" s="4" t="s">
        <v>28</v>
      </c>
      <c r="R111" s="7">
        <v>45418</v>
      </c>
      <c r="S111" s="7">
        <v>45418</v>
      </c>
      <c r="T111" s="31">
        <v>45418</v>
      </c>
      <c r="U111" s="2">
        <f>_xlfn.XLOOKUP(J111,Catalogo!A:A,Catalogo!B:B)</f>
        <v>63.63</v>
      </c>
      <c r="V111" s="2">
        <f t="shared" si="65"/>
        <v>1781.64</v>
      </c>
      <c r="W111" s="2">
        <f t="shared" si="57"/>
        <v>148.47</v>
      </c>
      <c r="X111" s="20"/>
      <c r="Y111" s="20">
        <f t="shared" si="85"/>
        <v>124.52322580645161</v>
      </c>
      <c r="Z111" s="20">
        <f t="shared" si="86"/>
        <v>148.47</v>
      </c>
      <c r="AA111" s="20">
        <f t="shared" si="86"/>
        <v>148.47</v>
      </c>
      <c r="AB111" s="20">
        <f t="shared" si="86"/>
        <v>148.47</v>
      </c>
      <c r="AC111" s="20">
        <f t="shared" si="86"/>
        <v>148.47</v>
      </c>
      <c r="AD111" s="20">
        <f t="shared" si="86"/>
        <v>148.47</v>
      </c>
      <c r="AE111" s="20">
        <f t="shared" si="86"/>
        <v>148.47</v>
      </c>
      <c r="AF111" s="20">
        <f t="shared" si="86"/>
        <v>148.47</v>
      </c>
      <c r="AG111" s="2">
        <f t="shared" si="66"/>
        <v>1163.8132258064518</v>
      </c>
      <c r="AH111" s="20"/>
      <c r="AI111" s="20">
        <f t="shared" si="87"/>
        <v>124.52322580645161</v>
      </c>
      <c r="AJ111" s="20">
        <f t="shared" si="88"/>
        <v>148.47</v>
      </c>
      <c r="AK111" s="20">
        <f t="shared" si="88"/>
        <v>148.47</v>
      </c>
      <c r="AL111" s="20">
        <f t="shared" si="88"/>
        <v>148.47</v>
      </c>
      <c r="AM111" s="20">
        <f t="shared" si="88"/>
        <v>148.47</v>
      </c>
      <c r="AN111" s="20">
        <f t="shared" si="88"/>
        <v>148.47</v>
      </c>
      <c r="AO111" s="20">
        <f t="shared" si="88"/>
        <v>148.47</v>
      </c>
      <c r="AP111" s="20">
        <f t="shared" si="88"/>
        <v>148.47</v>
      </c>
      <c r="AQ111" s="2">
        <f t="shared" si="89"/>
        <v>1163.8132258064518</v>
      </c>
      <c r="AR111" s="113"/>
      <c r="AS111" s="113"/>
      <c r="AT111" s="3"/>
      <c r="AU111" s="16">
        <f t="shared" si="90"/>
        <v>124.52322580645161</v>
      </c>
      <c r="AV111" s="16">
        <f t="shared" si="91"/>
        <v>148.47</v>
      </c>
      <c r="AW111" s="16">
        <f t="shared" si="91"/>
        <v>148.47</v>
      </c>
      <c r="AX111" s="16">
        <f t="shared" si="91"/>
        <v>148.47</v>
      </c>
      <c r="AY111" s="16">
        <f t="shared" si="91"/>
        <v>148.47</v>
      </c>
      <c r="AZ111" s="16">
        <f t="shared" si="91"/>
        <v>148.47</v>
      </c>
      <c r="BA111" s="16">
        <f t="shared" si="91"/>
        <v>148.47</v>
      </c>
      <c r="BB111" s="16">
        <f t="shared" si="91"/>
        <v>148.47</v>
      </c>
      <c r="BC111" s="16">
        <f t="shared" si="53"/>
        <v>1163.8132258064518</v>
      </c>
    </row>
    <row r="112" spans="1:55" ht="14.55" customHeight="1" x14ac:dyDescent="0.3">
      <c r="A112" s="5" t="s">
        <v>0</v>
      </c>
      <c r="B112" s="5" t="s">
        <v>22</v>
      </c>
      <c r="C112" s="5" t="s">
        <v>23</v>
      </c>
      <c r="D112" s="5"/>
      <c r="E112" s="5" t="s">
        <v>70</v>
      </c>
      <c r="F112" s="4" t="s">
        <v>637</v>
      </c>
      <c r="G112" s="5">
        <v>1</v>
      </c>
      <c r="H112" s="5" t="s">
        <v>25</v>
      </c>
      <c r="I112" s="5" t="s">
        <v>26</v>
      </c>
      <c r="J112" s="5" t="s">
        <v>71</v>
      </c>
      <c r="K112" s="5">
        <v>6</v>
      </c>
      <c r="L112" s="5">
        <v>6</v>
      </c>
      <c r="M112" s="5">
        <v>6</v>
      </c>
      <c r="N112" s="4">
        <f t="shared" si="56"/>
        <v>0</v>
      </c>
      <c r="O112" s="6">
        <v>6</v>
      </c>
      <c r="P112" s="6">
        <v>6</v>
      </c>
      <c r="Q112" s="5" t="s">
        <v>28</v>
      </c>
      <c r="R112" s="7">
        <v>45400</v>
      </c>
      <c r="S112" s="7">
        <v>45400</v>
      </c>
      <c r="T112" s="33">
        <v>45400</v>
      </c>
      <c r="U112" s="2">
        <f>_xlfn.XLOOKUP(J112,Catalogo!A:A,Catalogo!B:B)</f>
        <v>4314.82</v>
      </c>
      <c r="V112" s="2">
        <f t="shared" si="65"/>
        <v>25888.92</v>
      </c>
      <c r="W112" s="2">
        <f t="shared" si="57"/>
        <v>2157.41</v>
      </c>
      <c r="X112" s="20">
        <f>W112/30*(($X$1-R112)+1)</f>
        <v>934.87766666666653</v>
      </c>
      <c r="Y112" s="20">
        <f t="shared" si="86"/>
        <v>2157.41</v>
      </c>
      <c r="Z112" s="20">
        <f t="shared" si="86"/>
        <v>2157.41</v>
      </c>
      <c r="AA112" s="20">
        <f t="shared" si="86"/>
        <v>2157.41</v>
      </c>
      <c r="AB112" s="20">
        <f t="shared" si="86"/>
        <v>2157.41</v>
      </c>
      <c r="AC112" s="20">
        <f t="shared" si="86"/>
        <v>2157.41</v>
      </c>
      <c r="AD112" s="20">
        <f t="shared" si="86"/>
        <v>2157.41</v>
      </c>
      <c r="AE112" s="20">
        <f t="shared" si="86"/>
        <v>2157.41</v>
      </c>
      <c r="AF112" s="20">
        <f t="shared" si="86"/>
        <v>2157.41</v>
      </c>
      <c r="AG112" s="2">
        <f t="shared" si="66"/>
        <v>18194.157666666666</v>
      </c>
      <c r="AH112" s="20">
        <f>(($U112*$M112)/12)/30*(($X$1-$T112)+1)</f>
        <v>934.87766666666653</v>
      </c>
      <c r="AI112" s="20">
        <f t="shared" ref="AI112:AP112" si="92">$W112</f>
        <v>2157.41</v>
      </c>
      <c r="AJ112" s="20">
        <f t="shared" si="92"/>
        <v>2157.41</v>
      </c>
      <c r="AK112" s="20">
        <f t="shared" si="92"/>
        <v>2157.41</v>
      </c>
      <c r="AL112" s="20">
        <f t="shared" si="92"/>
        <v>2157.41</v>
      </c>
      <c r="AM112" s="20">
        <f t="shared" si="92"/>
        <v>2157.41</v>
      </c>
      <c r="AN112" s="20">
        <f t="shared" si="92"/>
        <v>2157.41</v>
      </c>
      <c r="AO112" s="20">
        <f t="shared" si="92"/>
        <v>2157.41</v>
      </c>
      <c r="AP112" s="20">
        <f t="shared" si="92"/>
        <v>2157.41</v>
      </c>
      <c r="AQ112" s="2">
        <f>SUM(AH112:AP112)</f>
        <v>18194.157666666666</v>
      </c>
      <c r="AR112" s="113"/>
      <c r="AS112" s="113"/>
      <c r="AT112" s="2">
        <f>(($U112*$L112)/12)/30*(($AT$1-$S112)+1)</f>
        <v>934.87766666666653</v>
      </c>
      <c r="AU112" s="2">
        <f t="shared" ref="AU112:BB113" si="93">($U112*$L112)/12</f>
        <v>2157.41</v>
      </c>
      <c r="AV112" s="2">
        <f t="shared" si="93"/>
        <v>2157.41</v>
      </c>
      <c r="AW112" s="2">
        <f t="shared" si="93"/>
        <v>2157.41</v>
      </c>
      <c r="AX112" s="2">
        <f t="shared" si="93"/>
        <v>2157.41</v>
      </c>
      <c r="AY112" s="2">
        <f t="shared" si="93"/>
        <v>2157.41</v>
      </c>
      <c r="AZ112" s="2">
        <f t="shared" si="93"/>
        <v>2157.41</v>
      </c>
      <c r="BA112" s="2">
        <f t="shared" si="93"/>
        <v>2157.41</v>
      </c>
      <c r="BB112" s="2">
        <f t="shared" si="93"/>
        <v>2157.41</v>
      </c>
      <c r="BC112" s="16">
        <f t="shared" si="53"/>
        <v>18194.157666666666</v>
      </c>
    </row>
    <row r="113" spans="1:55" s="46" customFormat="1" ht="14.55" customHeight="1" x14ac:dyDescent="0.3">
      <c r="A113" s="5" t="s">
        <v>0</v>
      </c>
      <c r="B113" s="5" t="s">
        <v>22</v>
      </c>
      <c r="C113" s="5" t="s">
        <v>23</v>
      </c>
      <c r="D113" s="5"/>
      <c r="E113" s="5" t="s">
        <v>61</v>
      </c>
      <c r="F113" s="8" t="s">
        <v>628</v>
      </c>
      <c r="G113" s="9"/>
      <c r="H113" s="9"/>
      <c r="I113" s="9"/>
      <c r="J113" s="8" t="s">
        <v>69</v>
      </c>
      <c r="K113" s="9"/>
      <c r="L113" s="9">
        <v>19</v>
      </c>
      <c r="M113" s="9"/>
      <c r="N113" s="9"/>
      <c r="O113" s="9"/>
      <c r="P113" s="9"/>
      <c r="Q113" s="9"/>
      <c r="R113" s="9"/>
      <c r="S113" s="57">
        <v>45513</v>
      </c>
      <c r="T113" s="74"/>
      <c r="U113" s="2">
        <f>_xlfn.XLOOKUP(J113,Catalogo!A:A,Catalogo!B:B)</f>
        <v>63.63</v>
      </c>
      <c r="V113" s="2">
        <f>U113*L113</f>
        <v>1208.97</v>
      </c>
      <c r="W113" s="2">
        <f t="shared" si="57"/>
        <v>100.7475</v>
      </c>
      <c r="X113" s="22"/>
      <c r="Y113" s="9"/>
      <c r="Z113" s="9"/>
      <c r="AA113" s="9"/>
      <c r="AB113" s="21">
        <f>$W113/30*(($AB$1-$S113)+1)</f>
        <v>77.239750000000001</v>
      </c>
      <c r="AC113" s="21">
        <f>$W113</f>
        <v>100.7475</v>
      </c>
      <c r="AD113" s="21">
        <f>$W113</f>
        <v>100.7475</v>
      </c>
      <c r="AE113" s="21">
        <f>$W113</f>
        <v>100.7475</v>
      </c>
      <c r="AF113" s="21">
        <f>$W113</f>
        <v>100.7475</v>
      </c>
      <c r="AG113" s="15">
        <f t="shared" si="66"/>
        <v>480.22975000000002</v>
      </c>
      <c r="AH113" s="21"/>
      <c r="AI113" s="21"/>
      <c r="AJ113" s="21"/>
      <c r="AK113" s="21"/>
      <c r="AL113" s="21"/>
      <c r="AM113" s="21"/>
      <c r="AN113" s="21"/>
      <c r="AO113" s="21"/>
      <c r="AP113" s="21"/>
      <c r="AQ113" s="15"/>
      <c r="AR113" s="113"/>
      <c r="AS113" s="113"/>
      <c r="AT113" s="9"/>
      <c r="AU113" s="9"/>
      <c r="AV113" s="9"/>
      <c r="AW113" s="9"/>
      <c r="AX113" s="16">
        <f>(($U113*$L113)/12)/31*(($AX$1-$S113)+1)</f>
        <v>74.748145161290324</v>
      </c>
      <c r="AY113" s="16">
        <f t="shared" si="93"/>
        <v>100.7475</v>
      </c>
      <c r="AZ113" s="16">
        <f t="shared" si="93"/>
        <v>100.7475</v>
      </c>
      <c r="BA113" s="16">
        <f t="shared" si="93"/>
        <v>100.7475</v>
      </c>
      <c r="BB113" s="16">
        <f t="shared" si="93"/>
        <v>100.7475</v>
      </c>
      <c r="BC113" s="16">
        <f t="shared" si="53"/>
        <v>477.73814516129033</v>
      </c>
    </row>
    <row r="114" spans="1:55" x14ac:dyDescent="0.3">
      <c r="A114" s="5" t="s">
        <v>0</v>
      </c>
      <c r="B114" s="5" t="s">
        <v>22</v>
      </c>
      <c r="C114" s="5" t="s">
        <v>23</v>
      </c>
      <c r="D114" s="5"/>
      <c r="E114" s="5" t="s">
        <v>61</v>
      </c>
      <c r="F114" s="13" t="s">
        <v>636</v>
      </c>
      <c r="G114" s="3"/>
      <c r="H114" s="3"/>
      <c r="I114" s="3"/>
      <c r="J114" s="5" t="s">
        <v>64</v>
      </c>
      <c r="K114" s="3"/>
      <c r="L114" s="3">
        <v>12</v>
      </c>
      <c r="M114" s="3">
        <v>12</v>
      </c>
      <c r="N114" s="3"/>
      <c r="O114" s="3"/>
      <c r="P114" s="3"/>
      <c r="Q114" s="3"/>
      <c r="R114" s="3"/>
      <c r="S114" s="58">
        <v>45638</v>
      </c>
      <c r="T114" s="25">
        <v>45476</v>
      </c>
      <c r="U114" s="2">
        <f>_xlfn.XLOOKUP(J114,Catalogo!A:A,Catalogo!B:B)</f>
        <v>375.26</v>
      </c>
      <c r="V114" s="2">
        <f>U114*L114</f>
        <v>4503.12</v>
      </c>
      <c r="W114" s="2">
        <f t="shared" si="57"/>
        <v>375.26</v>
      </c>
      <c r="X114" s="3"/>
      <c r="Y114" s="3"/>
      <c r="Z114" s="3"/>
      <c r="AA114" s="3"/>
      <c r="AB114" s="3"/>
      <c r="AC114" s="3"/>
      <c r="AD114" s="3"/>
      <c r="AE114" s="3"/>
      <c r="AF114" s="22"/>
      <c r="AG114" s="15"/>
      <c r="AH114" s="21"/>
      <c r="AI114" s="21"/>
      <c r="AJ114" s="21"/>
      <c r="AK114" s="83">
        <f>(($U114*$M114)/12)/31*(($AK$1-$T114)+1)</f>
        <v>351.04967741935485</v>
      </c>
      <c r="AL114" s="83">
        <f>(($U114*$M114)/12)</f>
        <v>375.26</v>
      </c>
      <c r="AM114" s="83">
        <f>(($U114*$M114)/12)</f>
        <v>375.26</v>
      </c>
      <c r="AN114" s="83">
        <f>(($U114*$M114)/12)</f>
        <v>375.26</v>
      </c>
      <c r="AO114" s="83">
        <f>(($U114*$M114)/12)</f>
        <v>375.26</v>
      </c>
      <c r="AP114" s="83">
        <f>(($U114*$M114)/12)</f>
        <v>375.26</v>
      </c>
      <c r="AQ114" s="2">
        <f>SUM(AH114:AP114)</f>
        <v>2227.3496774193545</v>
      </c>
      <c r="AR114" s="114"/>
      <c r="AS114" s="113"/>
      <c r="AT114" s="3"/>
      <c r="AU114" s="3"/>
      <c r="AV114" s="3"/>
      <c r="AW114" s="3"/>
      <c r="AX114" s="3"/>
      <c r="AY114" s="3"/>
      <c r="AZ114" s="3"/>
      <c r="BA114" s="3"/>
      <c r="BB114" s="16">
        <f>(($U114*L$15)/12)/31*(($BB$1-$S114)+1)</f>
        <v>2965.7645161290329</v>
      </c>
      <c r="BC114" s="16">
        <f t="shared" si="53"/>
        <v>2965.7645161290329</v>
      </c>
    </row>
    <row r="115" spans="1:55" x14ac:dyDescent="0.3">
      <c r="A115" s="5" t="s">
        <v>0</v>
      </c>
      <c r="B115" s="5" t="s">
        <v>22</v>
      </c>
      <c r="C115" s="5" t="s">
        <v>23</v>
      </c>
      <c r="D115" s="5"/>
      <c r="E115" s="5" t="s">
        <v>61</v>
      </c>
      <c r="F115" s="13" t="s">
        <v>636</v>
      </c>
      <c r="G115" s="3"/>
      <c r="H115" s="3"/>
      <c r="I115" s="3"/>
      <c r="J115" s="8" t="s">
        <v>72</v>
      </c>
      <c r="K115" s="3"/>
      <c r="L115" s="9">
        <v>144</v>
      </c>
      <c r="M115" s="3"/>
      <c r="N115" s="3"/>
      <c r="O115" s="3"/>
      <c r="P115" s="3"/>
      <c r="Q115" s="3"/>
      <c r="R115" s="10"/>
      <c r="S115" s="56">
        <v>45441</v>
      </c>
      <c r="T115" s="75"/>
      <c r="U115" s="2">
        <f>_xlfn.XLOOKUP(J115,Catalogo!A:A,Catalogo!B:B)</f>
        <v>116.54</v>
      </c>
      <c r="V115" s="2">
        <f>U115*L115</f>
        <v>16781.760000000002</v>
      </c>
      <c r="W115" s="2">
        <f t="shared" si="57"/>
        <v>1398.4800000000002</v>
      </c>
      <c r="X115" s="3"/>
      <c r="Y115" s="21">
        <f>W115/31*(($Y$1-S115)+1)</f>
        <v>135.33677419354839</v>
      </c>
      <c r="Z115" s="21">
        <f t="shared" ref="Z115:AF117" si="94">$W115</f>
        <v>1398.4800000000002</v>
      </c>
      <c r="AA115" s="21">
        <f t="shared" si="94"/>
        <v>1398.4800000000002</v>
      </c>
      <c r="AB115" s="21">
        <f t="shared" si="94"/>
        <v>1398.4800000000002</v>
      </c>
      <c r="AC115" s="21">
        <f t="shared" si="94"/>
        <v>1398.4800000000002</v>
      </c>
      <c r="AD115" s="21">
        <f t="shared" si="94"/>
        <v>1398.4800000000002</v>
      </c>
      <c r="AE115" s="21">
        <f t="shared" si="94"/>
        <v>1398.4800000000002</v>
      </c>
      <c r="AF115" s="21">
        <f t="shared" si="94"/>
        <v>1398.4800000000002</v>
      </c>
      <c r="AG115" s="15">
        <f t="shared" si="66"/>
        <v>9924.6967741935496</v>
      </c>
      <c r="AH115" s="21"/>
      <c r="AI115" s="21"/>
      <c r="AJ115" s="21"/>
      <c r="AK115" s="21"/>
      <c r="AL115" s="21"/>
      <c r="AM115" s="21"/>
      <c r="AN115" s="21"/>
      <c r="AO115" s="21"/>
      <c r="AP115" s="21"/>
      <c r="AQ115" s="3"/>
      <c r="AR115" s="3"/>
      <c r="AT115" s="3"/>
      <c r="AU115" s="16">
        <f>(($U115*$L115)/12)/31*(($AU$1-$S115)+1)</f>
        <v>135.33677419354839</v>
      </c>
      <c r="AV115" s="16">
        <f t="shared" ref="AV115:BB115" si="95">($U115*$L115)/12</f>
        <v>1398.4800000000002</v>
      </c>
      <c r="AW115" s="16">
        <f t="shared" si="95"/>
        <v>1398.4800000000002</v>
      </c>
      <c r="AX115" s="16">
        <f t="shared" si="95"/>
        <v>1398.4800000000002</v>
      </c>
      <c r="AY115" s="16">
        <f t="shared" si="95"/>
        <v>1398.4800000000002</v>
      </c>
      <c r="AZ115" s="16">
        <f t="shared" si="95"/>
        <v>1398.4800000000002</v>
      </c>
      <c r="BA115" s="16">
        <f t="shared" si="95"/>
        <v>1398.4800000000002</v>
      </c>
      <c r="BB115" s="16">
        <f t="shared" si="95"/>
        <v>1398.4800000000002</v>
      </c>
      <c r="BC115" s="16">
        <f t="shared" si="53"/>
        <v>9924.6967741935496</v>
      </c>
    </row>
    <row r="116" spans="1:55" x14ac:dyDescent="0.3">
      <c r="A116" s="50" t="s">
        <v>0</v>
      </c>
      <c r="B116" s="50" t="s">
        <v>22</v>
      </c>
      <c r="C116" s="50" t="s">
        <v>23</v>
      </c>
      <c r="D116" s="50"/>
      <c r="E116" s="50" t="s">
        <v>61</v>
      </c>
      <c r="F116" s="63" t="s">
        <v>636</v>
      </c>
      <c r="G116" s="64"/>
      <c r="H116" s="64"/>
      <c r="I116" s="64"/>
      <c r="J116" s="54" t="s">
        <v>73</v>
      </c>
      <c r="K116" s="64"/>
      <c r="L116" s="65">
        <v>5</v>
      </c>
      <c r="M116" s="64"/>
      <c r="N116" s="64"/>
      <c r="O116" s="64"/>
      <c r="P116" s="64"/>
      <c r="Q116" s="64"/>
      <c r="R116" s="66"/>
      <c r="S116" s="67">
        <v>45638</v>
      </c>
      <c r="T116" s="76"/>
      <c r="U116" s="2">
        <f>_xlfn.XLOOKUP(J116,Catalogo!A:A,Catalogo!B:B)</f>
        <v>543.87</v>
      </c>
      <c r="V116" s="2">
        <f>U116*L116</f>
        <v>2719.35</v>
      </c>
      <c r="W116" s="2">
        <f t="shared" si="57"/>
        <v>226.61249999999998</v>
      </c>
      <c r="X116" s="64"/>
      <c r="Y116" s="64"/>
      <c r="Z116" s="64"/>
      <c r="AA116" s="64"/>
      <c r="AB116" s="64"/>
      <c r="AC116" s="64"/>
      <c r="AD116" s="64"/>
      <c r="AE116" s="64"/>
      <c r="AF116" s="22">
        <f>W116/12*(($AF$1-$S116)+1)</f>
        <v>377.6875</v>
      </c>
      <c r="AG116" s="15">
        <f t="shared" si="66"/>
        <v>377.6875</v>
      </c>
      <c r="AH116" s="68"/>
      <c r="AI116" s="68"/>
      <c r="AJ116" s="68"/>
      <c r="AK116" s="68"/>
      <c r="AL116" s="68"/>
      <c r="AM116" s="68"/>
      <c r="AN116" s="68"/>
      <c r="AO116" s="68"/>
      <c r="AP116" s="68"/>
      <c r="AQ116" s="64"/>
      <c r="AR116" s="64"/>
      <c r="AT116" s="3"/>
      <c r="AU116" s="3"/>
      <c r="AV116" s="3"/>
      <c r="AW116" s="3"/>
      <c r="AX116" s="3"/>
      <c r="AY116" s="3"/>
      <c r="AZ116" s="3"/>
      <c r="BA116" s="3"/>
      <c r="BB116" s="16">
        <f>(($U116*L$15)/12)/31*(($BB$1-$S116)+1)</f>
        <v>4298.3274193548386</v>
      </c>
      <c r="BC116" s="16">
        <f t="shared" si="53"/>
        <v>4298.3274193548386</v>
      </c>
    </row>
    <row r="117" spans="1:55" x14ac:dyDescent="0.3">
      <c r="A117" s="4" t="s">
        <v>0</v>
      </c>
      <c r="B117" s="5" t="s">
        <v>22</v>
      </c>
      <c r="C117" s="4" t="s">
        <v>23</v>
      </c>
      <c r="D117" s="4"/>
      <c r="E117" s="3"/>
      <c r="F117" s="4" t="s">
        <v>637</v>
      </c>
      <c r="G117" s="3"/>
      <c r="H117" s="3"/>
      <c r="I117" s="3"/>
      <c r="J117" s="5" t="s">
        <v>72</v>
      </c>
      <c r="K117" s="3"/>
      <c r="L117" s="4">
        <v>24</v>
      </c>
      <c r="M117" s="3"/>
      <c r="N117" s="3"/>
      <c r="O117" s="3"/>
      <c r="P117" s="3"/>
      <c r="Q117" s="3"/>
      <c r="R117" s="60">
        <v>45433</v>
      </c>
      <c r="S117" s="56">
        <v>45441</v>
      </c>
      <c r="T117" s="59"/>
      <c r="U117" s="2">
        <f>_xlfn.XLOOKUP(J117,Catalogo!A:A,Catalogo!B:B)</f>
        <v>116.54</v>
      </c>
      <c r="V117" s="2">
        <f>U117*L117</f>
        <v>2796.96</v>
      </c>
      <c r="W117" s="2">
        <f t="shared" si="57"/>
        <v>233.08</v>
      </c>
      <c r="X117" s="3"/>
      <c r="Y117" s="21">
        <f>W117/31*(($Y$1-S117)+1)</f>
        <v>22.556129032258067</v>
      </c>
      <c r="Z117" s="21">
        <f t="shared" si="94"/>
        <v>233.08</v>
      </c>
      <c r="AA117" s="21">
        <f t="shared" si="94"/>
        <v>233.08</v>
      </c>
      <c r="AB117" s="21">
        <f t="shared" si="94"/>
        <v>233.08</v>
      </c>
      <c r="AC117" s="21">
        <f t="shared" si="94"/>
        <v>233.08</v>
      </c>
      <c r="AD117" s="21">
        <f t="shared" si="94"/>
        <v>233.08</v>
      </c>
      <c r="AE117" s="21">
        <f t="shared" si="94"/>
        <v>233.08</v>
      </c>
      <c r="AF117" s="21">
        <f t="shared" si="94"/>
        <v>233.08</v>
      </c>
      <c r="AG117" s="15">
        <f t="shared" si="66"/>
        <v>1654.116129032258</v>
      </c>
      <c r="AH117" s="21"/>
      <c r="AI117" s="21"/>
      <c r="AJ117" s="21"/>
      <c r="AK117" s="21"/>
      <c r="AL117" s="21"/>
      <c r="AM117" s="21"/>
      <c r="AN117" s="21"/>
      <c r="AO117" s="21"/>
      <c r="AP117" s="21"/>
      <c r="AQ117" s="3"/>
      <c r="AR117" s="3"/>
      <c r="AT117" s="3"/>
      <c r="AU117" s="16">
        <f>(($U117*$L117)/12)/31*(($AU$1-$S117)+1)</f>
        <v>22.556129032258067</v>
      </c>
      <c r="AV117" s="16">
        <f t="shared" ref="AV117:BB117" si="96">($U117*$L117)/12</f>
        <v>233.08</v>
      </c>
      <c r="AW117" s="16">
        <f t="shared" si="96"/>
        <v>233.08</v>
      </c>
      <c r="AX117" s="16">
        <f t="shared" si="96"/>
        <v>233.08</v>
      </c>
      <c r="AY117" s="16">
        <f t="shared" si="96"/>
        <v>233.08</v>
      </c>
      <c r="AZ117" s="16">
        <f t="shared" si="96"/>
        <v>233.08</v>
      </c>
      <c r="BA117" s="16">
        <f t="shared" si="96"/>
        <v>233.08</v>
      </c>
      <c r="BB117" s="16">
        <f t="shared" si="96"/>
        <v>233.08</v>
      </c>
      <c r="BC117" s="16">
        <f t="shared" si="53"/>
        <v>1654.116129032258</v>
      </c>
    </row>
    <row r="118" spans="1:55" x14ac:dyDescent="0.3">
      <c r="A118" s="4" t="s">
        <v>0</v>
      </c>
      <c r="B118" s="5" t="s">
        <v>22</v>
      </c>
      <c r="C118" s="4" t="s">
        <v>23</v>
      </c>
      <c r="D118" s="4"/>
      <c r="E118" s="3" t="s">
        <v>639</v>
      </c>
      <c r="F118" s="4" t="s">
        <v>637</v>
      </c>
      <c r="G118" s="3"/>
      <c r="H118" s="3"/>
      <c r="I118" s="3"/>
      <c r="J118" s="13" t="s">
        <v>638</v>
      </c>
      <c r="K118" s="3"/>
      <c r="L118" s="9">
        <v>24</v>
      </c>
      <c r="M118" s="3"/>
      <c r="N118" s="3"/>
      <c r="O118" s="3"/>
      <c r="P118" s="3"/>
      <c r="Q118" s="3"/>
      <c r="R118" s="3"/>
      <c r="S118" s="3"/>
      <c r="T118" s="75"/>
      <c r="U118" s="2" t="e">
        <f>_xlfn.XLOOKUP(J118,Catalogo!A:A,Catalogo!B:B)</f>
        <v>#N/A</v>
      </c>
      <c r="V118" s="2" t="e">
        <f t="shared" si="65"/>
        <v>#N/A</v>
      </c>
      <c r="W118" s="2" t="e">
        <f t="shared" si="57"/>
        <v>#N/A</v>
      </c>
      <c r="X118" s="3"/>
      <c r="Y118" s="3"/>
      <c r="Z118" s="3"/>
      <c r="AA118" s="3"/>
      <c r="AB118" s="3"/>
      <c r="AC118" s="3"/>
      <c r="AD118" s="3"/>
      <c r="AE118" s="3"/>
      <c r="AF118" s="3"/>
      <c r="AG118" s="2">
        <f t="shared" si="66"/>
        <v>0</v>
      </c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</row>
    <row r="119" spans="1:55" x14ac:dyDescent="0.3">
      <c r="BC119" s="124">
        <f>SUM(BC2:BC118)</f>
        <v>522585.48451164889</v>
      </c>
    </row>
  </sheetData>
  <autoFilter ref="A1:BC118" xr:uid="{0B23FF12-68ED-4DAA-B6DA-E400429186F8}"/>
  <mergeCells count="26">
    <mergeCell ref="AR2:AR15"/>
    <mergeCell ref="AS2:AS15"/>
    <mergeCell ref="AR16:AR29"/>
    <mergeCell ref="AS16:AS29"/>
    <mergeCell ref="AR32:AR114"/>
    <mergeCell ref="AS32:AS114"/>
    <mergeCell ref="O45:O46"/>
    <mergeCell ref="O49:O72"/>
    <mergeCell ref="O99:O111"/>
    <mergeCell ref="O30:O31"/>
    <mergeCell ref="P49:P72"/>
    <mergeCell ref="P73:P82"/>
    <mergeCell ref="P83:P85"/>
    <mergeCell ref="P86:P98"/>
    <mergeCell ref="P99:P111"/>
    <mergeCell ref="P45:P46"/>
    <mergeCell ref="O73:O82"/>
    <mergeCell ref="O83:O85"/>
    <mergeCell ref="O86:O98"/>
    <mergeCell ref="P2:P15"/>
    <mergeCell ref="P16:P29"/>
    <mergeCell ref="P30:P31"/>
    <mergeCell ref="P32:P44"/>
    <mergeCell ref="O2:O15"/>
    <mergeCell ref="O16:O29"/>
    <mergeCell ref="O32:O44"/>
  </mergeCells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1367-6269-4650-BF5F-3A636C49E29A}">
  <dimension ref="A1:N215"/>
  <sheetViews>
    <sheetView workbookViewId="0">
      <selection activeCell="E7" sqref="E7"/>
    </sheetView>
  </sheetViews>
  <sheetFormatPr defaultRowHeight="14.4" x14ac:dyDescent="0.3"/>
  <cols>
    <col min="1" max="1" width="14.21875" bestFit="1" customWidth="1"/>
    <col min="2" max="2" width="17.5546875" bestFit="1" customWidth="1"/>
    <col min="3" max="3" width="12.33203125" bestFit="1" customWidth="1"/>
    <col min="4" max="4" width="27.6640625" bestFit="1" customWidth="1"/>
    <col min="5" max="5" width="18.21875" bestFit="1" customWidth="1"/>
    <col min="6" max="6" width="32.6640625" bestFit="1" customWidth="1"/>
    <col min="7" max="7" width="7.33203125" bestFit="1" customWidth="1"/>
    <col min="8" max="8" width="16.77734375" bestFit="1" customWidth="1"/>
    <col min="9" max="9" width="30.21875" bestFit="1" customWidth="1"/>
    <col min="10" max="10" width="19.44140625" bestFit="1" customWidth="1"/>
    <col min="11" max="11" width="17.109375" bestFit="1" customWidth="1"/>
    <col min="12" max="12" width="11.33203125" bestFit="1" customWidth="1"/>
    <col min="13" max="13" width="24.21875" bestFit="1" customWidth="1"/>
    <col min="14" max="14" width="30.77734375" bestFit="1" customWidth="1"/>
  </cols>
  <sheetData>
    <row r="1" spans="1:14" ht="27.6" x14ac:dyDescent="0.3">
      <c r="A1" s="34" t="s">
        <v>74</v>
      </c>
      <c r="B1" s="34" t="s">
        <v>264</v>
      </c>
      <c r="C1" s="34" t="s">
        <v>265</v>
      </c>
      <c r="D1" s="34" t="s">
        <v>266</v>
      </c>
      <c r="E1" s="34" t="s">
        <v>267</v>
      </c>
      <c r="F1" s="34" t="s">
        <v>268</v>
      </c>
      <c r="G1" s="34" t="s">
        <v>269</v>
      </c>
      <c r="H1" s="34" t="s">
        <v>270</v>
      </c>
      <c r="I1" s="34" t="s">
        <v>271</v>
      </c>
      <c r="J1" s="34" t="s">
        <v>272</v>
      </c>
      <c r="K1" s="34" t="s">
        <v>273</v>
      </c>
      <c r="L1" s="34" t="s">
        <v>274</v>
      </c>
      <c r="M1" s="34" t="s">
        <v>275</v>
      </c>
      <c r="N1" s="34" t="s">
        <v>276</v>
      </c>
    </row>
    <row r="2" spans="1:14" ht="27.6" x14ac:dyDescent="0.3">
      <c r="A2" s="36" t="s">
        <v>22</v>
      </c>
      <c r="B2" s="36" t="s">
        <v>277</v>
      </c>
      <c r="C2" s="37">
        <v>1</v>
      </c>
      <c r="D2" s="36" t="s">
        <v>23</v>
      </c>
      <c r="E2" s="36" t="s">
        <v>65</v>
      </c>
      <c r="F2" s="38">
        <v>884.79</v>
      </c>
      <c r="G2" s="35"/>
      <c r="H2" s="39">
        <v>45657</v>
      </c>
      <c r="I2" s="36" t="s">
        <v>278</v>
      </c>
      <c r="J2" s="36" t="s">
        <v>279</v>
      </c>
      <c r="K2" s="40">
        <v>0</v>
      </c>
      <c r="L2" s="36" t="s">
        <v>280</v>
      </c>
      <c r="M2" s="40">
        <v>100</v>
      </c>
      <c r="N2" s="36" t="s">
        <v>281</v>
      </c>
    </row>
    <row r="3" spans="1:14" ht="27.6" x14ac:dyDescent="0.3">
      <c r="A3" s="36" t="s">
        <v>22</v>
      </c>
      <c r="B3" s="36" t="s">
        <v>282</v>
      </c>
      <c r="C3" s="37">
        <v>1</v>
      </c>
      <c r="D3" s="36" t="s">
        <v>23</v>
      </c>
      <c r="E3" s="36" t="s">
        <v>63</v>
      </c>
      <c r="F3" s="38">
        <v>388.8</v>
      </c>
      <c r="G3" s="35"/>
      <c r="H3" s="39">
        <v>45504</v>
      </c>
      <c r="I3" s="36" t="s">
        <v>278</v>
      </c>
      <c r="J3" s="36" t="s">
        <v>279</v>
      </c>
      <c r="K3" s="40">
        <v>0</v>
      </c>
      <c r="L3" s="36" t="s">
        <v>280</v>
      </c>
      <c r="M3" s="40">
        <v>100</v>
      </c>
      <c r="N3" s="36" t="s">
        <v>287</v>
      </c>
    </row>
    <row r="4" spans="1:14" ht="27.6" x14ac:dyDescent="0.3">
      <c r="A4" s="36" t="s">
        <v>22</v>
      </c>
      <c r="B4" s="36" t="s">
        <v>282</v>
      </c>
      <c r="C4" s="37">
        <v>3</v>
      </c>
      <c r="D4" s="36" t="s">
        <v>23</v>
      </c>
      <c r="E4" s="36" t="s">
        <v>63</v>
      </c>
      <c r="F4" s="38">
        <v>415.61</v>
      </c>
      <c r="G4" s="35"/>
      <c r="H4" s="39">
        <v>45565</v>
      </c>
      <c r="I4" s="36" t="s">
        <v>278</v>
      </c>
      <c r="J4" s="36" t="s">
        <v>279</v>
      </c>
      <c r="K4" s="40">
        <v>0</v>
      </c>
      <c r="L4" s="36" t="s">
        <v>280</v>
      </c>
      <c r="M4" s="40">
        <v>100</v>
      </c>
      <c r="N4" s="36" t="s">
        <v>288</v>
      </c>
    </row>
    <row r="5" spans="1:14" ht="27.6" x14ac:dyDescent="0.3">
      <c r="A5" s="36" t="s">
        <v>22</v>
      </c>
      <c r="B5" s="36" t="s">
        <v>282</v>
      </c>
      <c r="C5" s="37">
        <v>4</v>
      </c>
      <c r="D5" s="36" t="s">
        <v>23</v>
      </c>
      <c r="E5" s="36" t="s">
        <v>63</v>
      </c>
      <c r="F5" s="38">
        <v>415.61</v>
      </c>
      <c r="G5" s="35"/>
      <c r="H5" s="39">
        <v>45535</v>
      </c>
      <c r="I5" s="36" t="s">
        <v>278</v>
      </c>
      <c r="J5" s="36" t="s">
        <v>279</v>
      </c>
      <c r="K5" s="40">
        <v>0</v>
      </c>
      <c r="L5" s="36" t="s">
        <v>280</v>
      </c>
      <c r="M5" s="40">
        <v>100</v>
      </c>
      <c r="N5" s="36" t="s">
        <v>289</v>
      </c>
    </row>
    <row r="6" spans="1:14" ht="27.6" x14ac:dyDescent="0.3">
      <c r="A6" s="36" t="s">
        <v>22</v>
      </c>
      <c r="B6" s="36" t="s">
        <v>282</v>
      </c>
      <c r="C6" s="37">
        <v>6</v>
      </c>
      <c r="D6" s="36" t="s">
        <v>23</v>
      </c>
      <c r="E6" s="36" t="s">
        <v>63</v>
      </c>
      <c r="F6" s="38">
        <v>415.61</v>
      </c>
      <c r="G6" s="35"/>
      <c r="H6" s="39">
        <v>45596</v>
      </c>
      <c r="I6" s="36" t="s">
        <v>278</v>
      </c>
      <c r="J6" s="36" t="s">
        <v>279</v>
      </c>
      <c r="K6" s="40">
        <v>0</v>
      </c>
      <c r="L6" s="36" t="s">
        <v>280</v>
      </c>
      <c r="M6" s="40">
        <v>100</v>
      </c>
      <c r="N6" s="36" t="s">
        <v>290</v>
      </c>
    </row>
    <row r="7" spans="1:14" ht="27.6" x14ac:dyDescent="0.3">
      <c r="A7" s="36" t="s">
        <v>22</v>
      </c>
      <c r="B7" s="36" t="s">
        <v>282</v>
      </c>
      <c r="C7" s="37">
        <v>7</v>
      </c>
      <c r="D7" s="36" t="s">
        <v>23</v>
      </c>
      <c r="E7" s="36" t="s">
        <v>63</v>
      </c>
      <c r="F7" s="38">
        <v>415.61</v>
      </c>
      <c r="G7" s="35"/>
      <c r="H7" s="39">
        <v>45626</v>
      </c>
      <c r="I7" s="36" t="s">
        <v>278</v>
      </c>
      <c r="J7" s="36" t="s">
        <v>279</v>
      </c>
      <c r="K7" s="40">
        <v>0</v>
      </c>
      <c r="L7" s="36" t="s">
        <v>280</v>
      </c>
      <c r="M7" s="40">
        <v>100</v>
      </c>
      <c r="N7" s="36" t="s">
        <v>291</v>
      </c>
    </row>
    <row r="8" spans="1:14" ht="27.6" x14ac:dyDescent="0.3">
      <c r="A8" s="36" t="s">
        <v>22</v>
      </c>
      <c r="B8" s="36" t="s">
        <v>282</v>
      </c>
      <c r="C8" s="37">
        <v>9</v>
      </c>
      <c r="D8" s="36" t="s">
        <v>23</v>
      </c>
      <c r="E8" s="36" t="s">
        <v>63</v>
      </c>
      <c r="F8" s="38">
        <v>415.61</v>
      </c>
      <c r="G8" s="35"/>
      <c r="H8" s="39">
        <v>45657</v>
      </c>
      <c r="I8" s="36" t="s">
        <v>278</v>
      </c>
      <c r="J8" s="36" t="s">
        <v>279</v>
      </c>
      <c r="K8" s="40">
        <v>0</v>
      </c>
      <c r="L8" s="36" t="s">
        <v>280</v>
      </c>
      <c r="M8" s="40">
        <v>100</v>
      </c>
      <c r="N8" s="36" t="s">
        <v>292</v>
      </c>
    </row>
    <row r="9" spans="1:14" ht="27.6" x14ac:dyDescent="0.3">
      <c r="A9" s="36" t="s">
        <v>22</v>
      </c>
      <c r="B9" s="36" t="s">
        <v>293</v>
      </c>
      <c r="C9" s="37">
        <v>1</v>
      </c>
      <c r="D9" s="36" t="s">
        <v>23</v>
      </c>
      <c r="E9" s="36" t="s">
        <v>67</v>
      </c>
      <c r="F9" s="38">
        <v>383.52</v>
      </c>
      <c r="G9" s="35"/>
      <c r="H9" s="39">
        <v>45412</v>
      </c>
      <c r="I9" s="36" t="s">
        <v>278</v>
      </c>
      <c r="J9" s="36" t="s">
        <v>279</v>
      </c>
      <c r="K9" s="40">
        <v>0</v>
      </c>
      <c r="L9" s="36" t="s">
        <v>280</v>
      </c>
      <c r="M9" s="40">
        <v>100</v>
      </c>
      <c r="N9" s="36" t="s">
        <v>299</v>
      </c>
    </row>
    <row r="10" spans="1:14" ht="27.6" x14ac:dyDescent="0.3">
      <c r="A10" s="36" t="s">
        <v>22</v>
      </c>
      <c r="B10" s="36" t="s">
        <v>293</v>
      </c>
      <c r="C10" s="37">
        <v>2</v>
      </c>
      <c r="D10" s="36" t="s">
        <v>23</v>
      </c>
      <c r="E10" s="36" t="s">
        <v>67</v>
      </c>
      <c r="F10" s="38">
        <v>885.05</v>
      </c>
      <c r="G10" s="35"/>
      <c r="H10" s="39">
        <v>45443</v>
      </c>
      <c r="I10" s="36" t="s">
        <v>278</v>
      </c>
      <c r="J10" s="36" t="s">
        <v>279</v>
      </c>
      <c r="K10" s="40">
        <v>0</v>
      </c>
      <c r="L10" s="36" t="s">
        <v>280</v>
      </c>
      <c r="M10" s="40">
        <v>100</v>
      </c>
      <c r="N10" s="36" t="s">
        <v>300</v>
      </c>
    </row>
    <row r="11" spans="1:14" ht="27.6" x14ac:dyDescent="0.3">
      <c r="A11" s="36" t="s">
        <v>22</v>
      </c>
      <c r="B11" s="36" t="s">
        <v>293</v>
      </c>
      <c r="C11" s="37">
        <v>4</v>
      </c>
      <c r="D11" s="36" t="s">
        <v>23</v>
      </c>
      <c r="E11" s="36" t="s">
        <v>67</v>
      </c>
      <c r="F11" s="38">
        <v>885.05</v>
      </c>
      <c r="G11" s="35"/>
      <c r="H11" s="39">
        <v>45473</v>
      </c>
      <c r="I11" s="36" t="s">
        <v>278</v>
      </c>
      <c r="J11" s="36" t="s">
        <v>279</v>
      </c>
      <c r="K11" s="40">
        <v>0</v>
      </c>
      <c r="L11" s="36" t="s">
        <v>280</v>
      </c>
      <c r="M11" s="40">
        <v>100</v>
      </c>
      <c r="N11" s="36" t="s">
        <v>301</v>
      </c>
    </row>
    <row r="12" spans="1:14" ht="27.6" x14ac:dyDescent="0.3">
      <c r="A12" s="36" t="s">
        <v>22</v>
      </c>
      <c r="B12" s="36" t="s">
        <v>293</v>
      </c>
      <c r="C12" s="37">
        <v>5</v>
      </c>
      <c r="D12" s="36" t="s">
        <v>23</v>
      </c>
      <c r="E12" s="36" t="s">
        <v>67</v>
      </c>
      <c r="F12" s="38">
        <v>885.05</v>
      </c>
      <c r="G12" s="35"/>
      <c r="H12" s="39">
        <v>45504</v>
      </c>
      <c r="I12" s="36" t="s">
        <v>278</v>
      </c>
      <c r="J12" s="36" t="s">
        <v>279</v>
      </c>
      <c r="K12" s="40">
        <v>0</v>
      </c>
      <c r="L12" s="36" t="s">
        <v>280</v>
      </c>
      <c r="M12" s="40">
        <v>100</v>
      </c>
      <c r="N12" s="36" t="s">
        <v>302</v>
      </c>
    </row>
    <row r="13" spans="1:14" ht="27.6" x14ac:dyDescent="0.3">
      <c r="A13" s="36" t="s">
        <v>22</v>
      </c>
      <c r="B13" s="36" t="s">
        <v>293</v>
      </c>
      <c r="C13" s="37">
        <v>7</v>
      </c>
      <c r="D13" s="36" t="s">
        <v>23</v>
      </c>
      <c r="E13" s="36" t="s">
        <v>67</v>
      </c>
      <c r="F13" s="38">
        <v>885.05</v>
      </c>
      <c r="G13" s="35"/>
      <c r="H13" s="39">
        <v>45565</v>
      </c>
      <c r="I13" s="36" t="s">
        <v>278</v>
      </c>
      <c r="J13" s="36" t="s">
        <v>279</v>
      </c>
      <c r="K13" s="40">
        <v>0</v>
      </c>
      <c r="L13" s="36" t="s">
        <v>280</v>
      </c>
      <c r="M13" s="40">
        <v>100</v>
      </c>
      <c r="N13" s="36" t="s">
        <v>303</v>
      </c>
    </row>
    <row r="14" spans="1:14" ht="27.6" x14ac:dyDescent="0.3">
      <c r="A14" s="36" t="s">
        <v>22</v>
      </c>
      <c r="B14" s="36" t="s">
        <v>293</v>
      </c>
      <c r="C14" s="37">
        <v>8</v>
      </c>
      <c r="D14" s="36" t="s">
        <v>23</v>
      </c>
      <c r="E14" s="36" t="s">
        <v>67</v>
      </c>
      <c r="F14" s="38">
        <v>885.05</v>
      </c>
      <c r="G14" s="35"/>
      <c r="H14" s="39">
        <v>45535</v>
      </c>
      <c r="I14" s="36" t="s">
        <v>278</v>
      </c>
      <c r="J14" s="36" t="s">
        <v>279</v>
      </c>
      <c r="K14" s="40">
        <v>0</v>
      </c>
      <c r="L14" s="36" t="s">
        <v>280</v>
      </c>
      <c r="M14" s="40">
        <v>100</v>
      </c>
      <c r="N14" s="36" t="s">
        <v>304</v>
      </c>
    </row>
    <row r="15" spans="1:14" ht="27.6" x14ac:dyDescent="0.3">
      <c r="A15" s="36" t="s">
        <v>22</v>
      </c>
      <c r="B15" s="36" t="s">
        <v>293</v>
      </c>
      <c r="C15" s="37">
        <v>10</v>
      </c>
      <c r="D15" s="36" t="s">
        <v>23</v>
      </c>
      <c r="E15" s="36" t="s">
        <v>67</v>
      </c>
      <c r="F15" s="38">
        <v>885.05</v>
      </c>
      <c r="G15" s="35"/>
      <c r="H15" s="39">
        <v>45596</v>
      </c>
      <c r="I15" s="36" t="s">
        <v>278</v>
      </c>
      <c r="J15" s="36" t="s">
        <v>279</v>
      </c>
      <c r="K15" s="40">
        <v>0</v>
      </c>
      <c r="L15" s="36" t="s">
        <v>280</v>
      </c>
      <c r="M15" s="40">
        <v>100</v>
      </c>
      <c r="N15" s="36" t="s">
        <v>305</v>
      </c>
    </row>
    <row r="16" spans="1:14" ht="27.6" x14ac:dyDescent="0.3">
      <c r="A16" s="36" t="s">
        <v>22</v>
      </c>
      <c r="B16" s="36" t="s">
        <v>293</v>
      </c>
      <c r="C16" s="37">
        <v>11</v>
      </c>
      <c r="D16" s="36" t="s">
        <v>23</v>
      </c>
      <c r="E16" s="36" t="s">
        <v>67</v>
      </c>
      <c r="F16" s="38">
        <v>885.05</v>
      </c>
      <c r="G16" s="35"/>
      <c r="H16" s="39">
        <v>45626</v>
      </c>
      <c r="I16" s="36" t="s">
        <v>278</v>
      </c>
      <c r="J16" s="36" t="s">
        <v>279</v>
      </c>
      <c r="K16" s="40">
        <v>0</v>
      </c>
      <c r="L16" s="36" t="s">
        <v>280</v>
      </c>
      <c r="M16" s="40">
        <v>100</v>
      </c>
      <c r="N16" s="36" t="s">
        <v>306</v>
      </c>
    </row>
    <row r="17" spans="1:14" ht="27.6" x14ac:dyDescent="0.3">
      <c r="A17" s="36" t="s">
        <v>22</v>
      </c>
      <c r="B17" s="36" t="s">
        <v>293</v>
      </c>
      <c r="C17" s="37">
        <v>13</v>
      </c>
      <c r="D17" s="36" t="s">
        <v>23</v>
      </c>
      <c r="E17" s="36" t="s">
        <v>67</v>
      </c>
      <c r="F17" s="38">
        <v>885.05</v>
      </c>
      <c r="G17" s="35"/>
      <c r="H17" s="39">
        <v>45657</v>
      </c>
      <c r="I17" s="36" t="s">
        <v>278</v>
      </c>
      <c r="J17" s="36" t="s">
        <v>279</v>
      </c>
      <c r="K17" s="40">
        <v>0</v>
      </c>
      <c r="L17" s="36" t="s">
        <v>280</v>
      </c>
      <c r="M17" s="40">
        <v>100</v>
      </c>
      <c r="N17" s="36" t="s">
        <v>307</v>
      </c>
    </row>
    <row r="18" spans="1:14" ht="27.6" x14ac:dyDescent="0.3">
      <c r="A18" s="36" t="s">
        <v>22</v>
      </c>
      <c r="B18" s="36" t="s">
        <v>308</v>
      </c>
      <c r="C18" s="37">
        <v>1</v>
      </c>
      <c r="D18" s="36" t="s">
        <v>23</v>
      </c>
      <c r="E18" s="36" t="s">
        <v>69</v>
      </c>
      <c r="F18" s="38">
        <v>312.49</v>
      </c>
      <c r="G18" s="35"/>
      <c r="H18" s="39">
        <v>45412</v>
      </c>
      <c r="I18" s="36" t="s">
        <v>278</v>
      </c>
      <c r="J18" s="36" t="s">
        <v>279</v>
      </c>
      <c r="K18" s="40">
        <v>0</v>
      </c>
      <c r="L18" s="36" t="s">
        <v>280</v>
      </c>
      <c r="M18" s="40">
        <v>100</v>
      </c>
      <c r="N18" s="36" t="s">
        <v>313</v>
      </c>
    </row>
    <row r="19" spans="1:14" ht="27.6" x14ac:dyDescent="0.3">
      <c r="A19" s="36" t="s">
        <v>22</v>
      </c>
      <c r="B19" s="36" t="s">
        <v>308</v>
      </c>
      <c r="C19" s="37">
        <v>2</v>
      </c>
      <c r="D19" s="36" t="s">
        <v>23</v>
      </c>
      <c r="E19" s="36" t="s">
        <v>69</v>
      </c>
      <c r="F19" s="38">
        <v>721.14</v>
      </c>
      <c r="G19" s="35"/>
      <c r="H19" s="39">
        <v>45443</v>
      </c>
      <c r="I19" s="36" t="s">
        <v>278</v>
      </c>
      <c r="J19" s="36" t="s">
        <v>279</v>
      </c>
      <c r="K19" s="40">
        <v>0</v>
      </c>
      <c r="L19" s="36" t="s">
        <v>280</v>
      </c>
      <c r="M19" s="40">
        <v>100</v>
      </c>
      <c r="N19" s="36" t="s">
        <v>314</v>
      </c>
    </row>
    <row r="20" spans="1:14" ht="27.6" x14ac:dyDescent="0.3">
      <c r="A20" s="36" t="s">
        <v>22</v>
      </c>
      <c r="B20" s="36" t="s">
        <v>308</v>
      </c>
      <c r="C20" s="37">
        <v>4</v>
      </c>
      <c r="D20" s="36" t="s">
        <v>23</v>
      </c>
      <c r="E20" s="36" t="s">
        <v>69</v>
      </c>
      <c r="F20" s="38">
        <v>721.14</v>
      </c>
      <c r="G20" s="35"/>
      <c r="H20" s="39">
        <v>45473</v>
      </c>
      <c r="I20" s="36" t="s">
        <v>278</v>
      </c>
      <c r="J20" s="36" t="s">
        <v>279</v>
      </c>
      <c r="K20" s="40">
        <v>0</v>
      </c>
      <c r="L20" s="36" t="s">
        <v>280</v>
      </c>
      <c r="M20" s="40">
        <v>100</v>
      </c>
      <c r="N20" s="36" t="s">
        <v>315</v>
      </c>
    </row>
    <row r="21" spans="1:14" ht="27.6" x14ac:dyDescent="0.3">
      <c r="A21" s="36" t="s">
        <v>22</v>
      </c>
      <c r="B21" s="36" t="s">
        <v>308</v>
      </c>
      <c r="C21" s="37">
        <v>5</v>
      </c>
      <c r="D21" s="36" t="s">
        <v>23</v>
      </c>
      <c r="E21" s="36" t="s">
        <v>69</v>
      </c>
      <c r="F21" s="38">
        <v>721.14</v>
      </c>
      <c r="G21" s="35"/>
      <c r="H21" s="39">
        <v>45504</v>
      </c>
      <c r="I21" s="36" t="s">
        <v>278</v>
      </c>
      <c r="J21" s="36" t="s">
        <v>279</v>
      </c>
      <c r="K21" s="40">
        <v>0</v>
      </c>
      <c r="L21" s="36" t="s">
        <v>280</v>
      </c>
      <c r="M21" s="40">
        <v>100</v>
      </c>
      <c r="N21" s="36" t="s">
        <v>316</v>
      </c>
    </row>
    <row r="22" spans="1:14" ht="27.6" x14ac:dyDescent="0.3">
      <c r="A22" s="36" t="s">
        <v>22</v>
      </c>
      <c r="B22" s="36" t="s">
        <v>308</v>
      </c>
      <c r="C22" s="37">
        <v>7</v>
      </c>
      <c r="D22" s="36" t="s">
        <v>23</v>
      </c>
      <c r="E22" s="36" t="s">
        <v>69</v>
      </c>
      <c r="F22" s="38">
        <v>721.14</v>
      </c>
      <c r="G22" s="35"/>
      <c r="H22" s="39">
        <v>45565</v>
      </c>
      <c r="I22" s="36" t="s">
        <v>278</v>
      </c>
      <c r="J22" s="36" t="s">
        <v>279</v>
      </c>
      <c r="K22" s="40">
        <v>0</v>
      </c>
      <c r="L22" s="36" t="s">
        <v>280</v>
      </c>
      <c r="M22" s="40">
        <v>100</v>
      </c>
      <c r="N22" s="36" t="s">
        <v>317</v>
      </c>
    </row>
    <row r="23" spans="1:14" ht="27.6" x14ac:dyDescent="0.3">
      <c r="A23" s="36" t="s">
        <v>22</v>
      </c>
      <c r="B23" s="36" t="s">
        <v>308</v>
      </c>
      <c r="C23" s="37">
        <v>8</v>
      </c>
      <c r="D23" s="36" t="s">
        <v>23</v>
      </c>
      <c r="E23" s="36" t="s">
        <v>69</v>
      </c>
      <c r="F23" s="38">
        <v>721.14</v>
      </c>
      <c r="G23" s="35"/>
      <c r="H23" s="39">
        <v>45535</v>
      </c>
      <c r="I23" s="36" t="s">
        <v>278</v>
      </c>
      <c r="J23" s="36" t="s">
        <v>279</v>
      </c>
      <c r="K23" s="40">
        <v>0</v>
      </c>
      <c r="L23" s="36" t="s">
        <v>280</v>
      </c>
      <c r="M23" s="40">
        <v>100</v>
      </c>
      <c r="N23" s="36" t="s">
        <v>318</v>
      </c>
    </row>
    <row r="24" spans="1:14" ht="27.6" x14ac:dyDescent="0.3">
      <c r="A24" s="36" t="s">
        <v>22</v>
      </c>
      <c r="B24" s="36" t="s">
        <v>308</v>
      </c>
      <c r="C24" s="37">
        <v>10</v>
      </c>
      <c r="D24" s="36" t="s">
        <v>23</v>
      </c>
      <c r="E24" s="36" t="s">
        <v>69</v>
      </c>
      <c r="F24" s="38">
        <v>721.14</v>
      </c>
      <c r="G24" s="35"/>
      <c r="H24" s="39">
        <v>45596</v>
      </c>
      <c r="I24" s="36" t="s">
        <v>278</v>
      </c>
      <c r="J24" s="36" t="s">
        <v>279</v>
      </c>
      <c r="K24" s="40">
        <v>0</v>
      </c>
      <c r="L24" s="36" t="s">
        <v>280</v>
      </c>
      <c r="M24" s="40">
        <v>100</v>
      </c>
      <c r="N24" s="36" t="s">
        <v>319</v>
      </c>
    </row>
    <row r="25" spans="1:14" ht="27.6" x14ac:dyDescent="0.3">
      <c r="A25" s="36" t="s">
        <v>22</v>
      </c>
      <c r="B25" s="36" t="s">
        <v>308</v>
      </c>
      <c r="C25" s="37">
        <v>11</v>
      </c>
      <c r="D25" s="36" t="s">
        <v>23</v>
      </c>
      <c r="E25" s="36" t="s">
        <v>69</v>
      </c>
      <c r="F25" s="38">
        <v>721.14</v>
      </c>
      <c r="G25" s="35"/>
      <c r="H25" s="39">
        <v>45626</v>
      </c>
      <c r="I25" s="36" t="s">
        <v>278</v>
      </c>
      <c r="J25" s="36" t="s">
        <v>279</v>
      </c>
      <c r="K25" s="40">
        <v>0</v>
      </c>
      <c r="L25" s="36" t="s">
        <v>280</v>
      </c>
      <c r="M25" s="40">
        <v>100</v>
      </c>
      <c r="N25" s="36" t="s">
        <v>320</v>
      </c>
    </row>
    <row r="26" spans="1:14" ht="27.6" x14ac:dyDescent="0.3">
      <c r="A26" s="36" t="s">
        <v>22</v>
      </c>
      <c r="B26" s="36" t="s">
        <v>308</v>
      </c>
      <c r="C26" s="37">
        <v>13</v>
      </c>
      <c r="D26" s="36" t="s">
        <v>23</v>
      </c>
      <c r="E26" s="36" t="s">
        <v>69</v>
      </c>
      <c r="F26" s="38">
        <v>721.14</v>
      </c>
      <c r="G26" s="35"/>
      <c r="H26" s="39">
        <v>45657</v>
      </c>
      <c r="I26" s="36" t="s">
        <v>278</v>
      </c>
      <c r="J26" s="36" t="s">
        <v>279</v>
      </c>
      <c r="K26" s="40">
        <v>0</v>
      </c>
      <c r="L26" s="36" t="s">
        <v>280</v>
      </c>
      <c r="M26" s="40">
        <v>100</v>
      </c>
      <c r="N26" s="36" t="s">
        <v>321</v>
      </c>
    </row>
    <row r="27" spans="1:14" ht="27.6" x14ac:dyDescent="0.3">
      <c r="A27" s="36" t="s">
        <v>22</v>
      </c>
      <c r="B27" s="36" t="s">
        <v>322</v>
      </c>
      <c r="C27" s="37">
        <v>1</v>
      </c>
      <c r="D27" s="36" t="s">
        <v>23</v>
      </c>
      <c r="E27" s="36" t="s">
        <v>65</v>
      </c>
      <c r="F27" s="38">
        <v>216.1</v>
      </c>
      <c r="G27" s="35"/>
      <c r="H27" s="39">
        <v>45412</v>
      </c>
      <c r="I27" s="36" t="s">
        <v>278</v>
      </c>
      <c r="J27" s="36" t="s">
        <v>279</v>
      </c>
      <c r="K27" s="40">
        <v>0</v>
      </c>
      <c r="L27" s="36" t="s">
        <v>280</v>
      </c>
      <c r="M27" s="40">
        <v>100</v>
      </c>
      <c r="N27" s="36" t="s">
        <v>327</v>
      </c>
    </row>
    <row r="28" spans="1:14" ht="27.6" x14ac:dyDescent="0.3">
      <c r="A28" s="36" t="s">
        <v>22</v>
      </c>
      <c r="B28" s="36" t="s">
        <v>322</v>
      </c>
      <c r="C28" s="37">
        <v>2</v>
      </c>
      <c r="D28" s="36" t="s">
        <v>23</v>
      </c>
      <c r="E28" s="36" t="s">
        <v>65</v>
      </c>
      <c r="F28" s="38">
        <v>498.7</v>
      </c>
      <c r="G28" s="35"/>
      <c r="H28" s="39">
        <v>45443</v>
      </c>
      <c r="I28" s="36" t="s">
        <v>278</v>
      </c>
      <c r="J28" s="36" t="s">
        <v>279</v>
      </c>
      <c r="K28" s="40">
        <v>0</v>
      </c>
      <c r="L28" s="36" t="s">
        <v>280</v>
      </c>
      <c r="M28" s="40">
        <v>100</v>
      </c>
      <c r="N28" s="36" t="s">
        <v>328</v>
      </c>
    </row>
    <row r="29" spans="1:14" ht="27.6" x14ac:dyDescent="0.3">
      <c r="A29" s="36" t="s">
        <v>22</v>
      </c>
      <c r="B29" s="36" t="s">
        <v>322</v>
      </c>
      <c r="C29" s="37">
        <v>4</v>
      </c>
      <c r="D29" s="36" t="s">
        <v>23</v>
      </c>
      <c r="E29" s="36" t="s">
        <v>65</v>
      </c>
      <c r="F29" s="38">
        <v>498.7</v>
      </c>
      <c r="G29" s="35"/>
      <c r="H29" s="39">
        <v>45473</v>
      </c>
      <c r="I29" s="36" t="s">
        <v>278</v>
      </c>
      <c r="J29" s="36" t="s">
        <v>279</v>
      </c>
      <c r="K29" s="40">
        <v>0</v>
      </c>
      <c r="L29" s="36" t="s">
        <v>280</v>
      </c>
      <c r="M29" s="40">
        <v>100</v>
      </c>
      <c r="N29" s="36" t="s">
        <v>329</v>
      </c>
    </row>
    <row r="30" spans="1:14" ht="27.6" x14ac:dyDescent="0.3">
      <c r="A30" s="36" t="s">
        <v>22</v>
      </c>
      <c r="B30" s="36" t="s">
        <v>322</v>
      </c>
      <c r="C30" s="37">
        <v>5</v>
      </c>
      <c r="D30" s="36" t="s">
        <v>23</v>
      </c>
      <c r="E30" s="36" t="s">
        <v>65</v>
      </c>
      <c r="F30" s="38">
        <v>498.7</v>
      </c>
      <c r="G30" s="35"/>
      <c r="H30" s="39">
        <v>45504</v>
      </c>
      <c r="I30" s="36" t="s">
        <v>278</v>
      </c>
      <c r="J30" s="36" t="s">
        <v>279</v>
      </c>
      <c r="K30" s="40">
        <v>0</v>
      </c>
      <c r="L30" s="36" t="s">
        <v>280</v>
      </c>
      <c r="M30" s="40">
        <v>100</v>
      </c>
      <c r="N30" s="36" t="s">
        <v>330</v>
      </c>
    </row>
    <row r="31" spans="1:14" ht="27.6" x14ac:dyDescent="0.3">
      <c r="A31" s="36" t="s">
        <v>22</v>
      </c>
      <c r="B31" s="36" t="s">
        <v>322</v>
      </c>
      <c r="C31" s="37">
        <v>7</v>
      </c>
      <c r="D31" s="36" t="s">
        <v>23</v>
      </c>
      <c r="E31" s="36" t="s">
        <v>65</v>
      </c>
      <c r="F31" s="38">
        <v>498.7</v>
      </c>
      <c r="G31" s="35"/>
      <c r="H31" s="39">
        <v>45565</v>
      </c>
      <c r="I31" s="36" t="s">
        <v>278</v>
      </c>
      <c r="J31" s="36" t="s">
        <v>279</v>
      </c>
      <c r="K31" s="40">
        <v>0</v>
      </c>
      <c r="L31" s="36" t="s">
        <v>280</v>
      </c>
      <c r="M31" s="40">
        <v>100</v>
      </c>
      <c r="N31" s="36" t="s">
        <v>331</v>
      </c>
    </row>
    <row r="32" spans="1:14" ht="27.6" x14ac:dyDescent="0.3">
      <c r="A32" s="36" t="s">
        <v>22</v>
      </c>
      <c r="B32" s="36" t="s">
        <v>322</v>
      </c>
      <c r="C32" s="37">
        <v>8</v>
      </c>
      <c r="D32" s="36" t="s">
        <v>23</v>
      </c>
      <c r="E32" s="36" t="s">
        <v>65</v>
      </c>
      <c r="F32" s="38">
        <v>498.7</v>
      </c>
      <c r="G32" s="35"/>
      <c r="H32" s="39">
        <v>45535</v>
      </c>
      <c r="I32" s="36" t="s">
        <v>278</v>
      </c>
      <c r="J32" s="36" t="s">
        <v>279</v>
      </c>
      <c r="K32" s="40">
        <v>0</v>
      </c>
      <c r="L32" s="36" t="s">
        <v>280</v>
      </c>
      <c r="M32" s="40">
        <v>100</v>
      </c>
      <c r="N32" s="36" t="s">
        <v>332</v>
      </c>
    </row>
    <row r="33" spans="1:14" ht="27.6" x14ac:dyDescent="0.3">
      <c r="A33" s="36" t="s">
        <v>22</v>
      </c>
      <c r="B33" s="36" t="s">
        <v>322</v>
      </c>
      <c r="C33" s="37">
        <v>10</v>
      </c>
      <c r="D33" s="36" t="s">
        <v>23</v>
      </c>
      <c r="E33" s="36" t="s">
        <v>65</v>
      </c>
      <c r="F33" s="38">
        <v>498.7</v>
      </c>
      <c r="G33" s="35"/>
      <c r="H33" s="39">
        <v>45596</v>
      </c>
      <c r="I33" s="36" t="s">
        <v>278</v>
      </c>
      <c r="J33" s="36" t="s">
        <v>279</v>
      </c>
      <c r="K33" s="40">
        <v>0</v>
      </c>
      <c r="L33" s="36" t="s">
        <v>280</v>
      </c>
      <c r="M33" s="40">
        <v>100</v>
      </c>
      <c r="N33" s="36" t="s">
        <v>333</v>
      </c>
    </row>
    <row r="34" spans="1:14" ht="27.6" x14ac:dyDescent="0.3">
      <c r="A34" s="36" t="s">
        <v>22</v>
      </c>
      <c r="B34" s="36" t="s">
        <v>322</v>
      </c>
      <c r="C34" s="37">
        <v>11</v>
      </c>
      <c r="D34" s="36" t="s">
        <v>23</v>
      </c>
      <c r="E34" s="36" t="s">
        <v>65</v>
      </c>
      <c r="F34" s="38">
        <v>498.7</v>
      </c>
      <c r="G34" s="35"/>
      <c r="H34" s="39">
        <v>45626</v>
      </c>
      <c r="I34" s="36" t="s">
        <v>278</v>
      </c>
      <c r="J34" s="36" t="s">
        <v>279</v>
      </c>
      <c r="K34" s="40">
        <v>0</v>
      </c>
      <c r="L34" s="36" t="s">
        <v>280</v>
      </c>
      <c r="M34" s="40">
        <v>100</v>
      </c>
      <c r="N34" s="36" t="s">
        <v>334</v>
      </c>
    </row>
    <row r="35" spans="1:14" ht="27.6" x14ac:dyDescent="0.3">
      <c r="A35" s="36" t="s">
        <v>22</v>
      </c>
      <c r="B35" s="36" t="s">
        <v>322</v>
      </c>
      <c r="C35" s="37">
        <v>13</v>
      </c>
      <c r="D35" s="36" t="s">
        <v>23</v>
      </c>
      <c r="E35" s="36" t="s">
        <v>65</v>
      </c>
      <c r="F35" s="38">
        <v>498.7</v>
      </c>
      <c r="G35" s="35"/>
      <c r="H35" s="39">
        <v>45657</v>
      </c>
      <c r="I35" s="36" t="s">
        <v>278</v>
      </c>
      <c r="J35" s="36" t="s">
        <v>279</v>
      </c>
      <c r="K35" s="40">
        <v>0</v>
      </c>
      <c r="L35" s="36" t="s">
        <v>280</v>
      </c>
      <c r="M35" s="40">
        <v>100</v>
      </c>
      <c r="N35" s="36" t="s">
        <v>335</v>
      </c>
    </row>
    <row r="36" spans="1:14" ht="27.6" x14ac:dyDescent="0.3">
      <c r="A36" s="36" t="s">
        <v>22</v>
      </c>
      <c r="B36" s="36" t="s">
        <v>336</v>
      </c>
      <c r="C36" s="37">
        <v>1</v>
      </c>
      <c r="D36" s="36" t="s">
        <v>23</v>
      </c>
      <c r="E36" s="36" t="s">
        <v>49</v>
      </c>
      <c r="F36" s="38">
        <v>4.7300000000000004</v>
      </c>
      <c r="G36" s="35"/>
      <c r="H36" s="39">
        <v>45412</v>
      </c>
      <c r="I36" s="36" t="s">
        <v>278</v>
      </c>
      <c r="J36" s="36" t="s">
        <v>279</v>
      </c>
      <c r="K36" s="40">
        <v>0</v>
      </c>
      <c r="L36" s="36" t="s">
        <v>280</v>
      </c>
      <c r="M36" s="40">
        <v>100</v>
      </c>
      <c r="N36" s="36" t="s">
        <v>341</v>
      </c>
    </row>
    <row r="37" spans="1:14" ht="27.6" x14ac:dyDescent="0.3">
      <c r="A37" s="36" t="s">
        <v>22</v>
      </c>
      <c r="B37" s="36" t="s">
        <v>336</v>
      </c>
      <c r="C37" s="37">
        <v>2</v>
      </c>
      <c r="D37" s="36" t="s">
        <v>23</v>
      </c>
      <c r="E37" s="36" t="s">
        <v>49</v>
      </c>
      <c r="F37" s="38">
        <v>10.91</v>
      </c>
      <c r="G37" s="35"/>
      <c r="H37" s="39">
        <v>45443</v>
      </c>
      <c r="I37" s="36" t="s">
        <v>278</v>
      </c>
      <c r="J37" s="36" t="s">
        <v>279</v>
      </c>
      <c r="K37" s="40">
        <v>0</v>
      </c>
      <c r="L37" s="36" t="s">
        <v>280</v>
      </c>
      <c r="M37" s="40">
        <v>100</v>
      </c>
      <c r="N37" s="36" t="s">
        <v>342</v>
      </c>
    </row>
    <row r="38" spans="1:14" ht="27.6" x14ac:dyDescent="0.3">
      <c r="A38" s="36" t="s">
        <v>22</v>
      </c>
      <c r="B38" s="36" t="s">
        <v>336</v>
      </c>
      <c r="C38" s="37">
        <v>4</v>
      </c>
      <c r="D38" s="36" t="s">
        <v>23</v>
      </c>
      <c r="E38" s="36" t="s">
        <v>49</v>
      </c>
      <c r="F38" s="38">
        <v>10.91</v>
      </c>
      <c r="G38" s="35"/>
      <c r="H38" s="39">
        <v>45473</v>
      </c>
      <c r="I38" s="36" t="s">
        <v>278</v>
      </c>
      <c r="J38" s="36" t="s">
        <v>279</v>
      </c>
      <c r="K38" s="40">
        <v>0</v>
      </c>
      <c r="L38" s="36" t="s">
        <v>280</v>
      </c>
      <c r="M38" s="40">
        <v>100</v>
      </c>
      <c r="N38" s="36" t="s">
        <v>343</v>
      </c>
    </row>
    <row r="39" spans="1:14" ht="27.6" x14ac:dyDescent="0.3">
      <c r="A39" s="36" t="s">
        <v>22</v>
      </c>
      <c r="B39" s="36" t="s">
        <v>336</v>
      </c>
      <c r="C39" s="37">
        <v>5</v>
      </c>
      <c r="D39" s="36" t="s">
        <v>23</v>
      </c>
      <c r="E39" s="36" t="s">
        <v>49</v>
      </c>
      <c r="F39" s="38">
        <v>10.91</v>
      </c>
      <c r="G39" s="35"/>
      <c r="H39" s="39">
        <v>45504</v>
      </c>
      <c r="I39" s="36" t="s">
        <v>278</v>
      </c>
      <c r="J39" s="36" t="s">
        <v>279</v>
      </c>
      <c r="K39" s="40">
        <v>0</v>
      </c>
      <c r="L39" s="36" t="s">
        <v>280</v>
      </c>
      <c r="M39" s="40">
        <v>100</v>
      </c>
      <c r="N39" s="36" t="s">
        <v>344</v>
      </c>
    </row>
    <row r="40" spans="1:14" ht="27.6" x14ac:dyDescent="0.3">
      <c r="A40" s="36" t="s">
        <v>22</v>
      </c>
      <c r="B40" s="36" t="s">
        <v>336</v>
      </c>
      <c r="C40" s="37">
        <v>7</v>
      </c>
      <c r="D40" s="36" t="s">
        <v>23</v>
      </c>
      <c r="E40" s="36" t="s">
        <v>49</v>
      </c>
      <c r="F40" s="38">
        <v>10.91</v>
      </c>
      <c r="G40" s="35"/>
      <c r="H40" s="39">
        <v>45565</v>
      </c>
      <c r="I40" s="36" t="s">
        <v>278</v>
      </c>
      <c r="J40" s="36" t="s">
        <v>279</v>
      </c>
      <c r="K40" s="40">
        <v>0</v>
      </c>
      <c r="L40" s="36" t="s">
        <v>280</v>
      </c>
      <c r="M40" s="40">
        <v>100</v>
      </c>
      <c r="N40" s="36" t="s">
        <v>345</v>
      </c>
    </row>
    <row r="41" spans="1:14" ht="27.6" x14ac:dyDescent="0.3">
      <c r="A41" s="36" t="s">
        <v>22</v>
      </c>
      <c r="B41" s="36" t="s">
        <v>336</v>
      </c>
      <c r="C41" s="37">
        <v>8</v>
      </c>
      <c r="D41" s="36" t="s">
        <v>23</v>
      </c>
      <c r="E41" s="36" t="s">
        <v>49</v>
      </c>
      <c r="F41" s="38">
        <v>10.91</v>
      </c>
      <c r="G41" s="35"/>
      <c r="H41" s="39">
        <v>45535</v>
      </c>
      <c r="I41" s="36" t="s">
        <v>278</v>
      </c>
      <c r="J41" s="36" t="s">
        <v>279</v>
      </c>
      <c r="K41" s="40">
        <v>0</v>
      </c>
      <c r="L41" s="36" t="s">
        <v>280</v>
      </c>
      <c r="M41" s="40">
        <v>100</v>
      </c>
      <c r="N41" s="36" t="s">
        <v>346</v>
      </c>
    </row>
    <row r="42" spans="1:14" ht="27.6" x14ac:dyDescent="0.3">
      <c r="A42" s="36" t="s">
        <v>22</v>
      </c>
      <c r="B42" s="36" t="s">
        <v>336</v>
      </c>
      <c r="C42" s="37">
        <v>10</v>
      </c>
      <c r="D42" s="36" t="s">
        <v>23</v>
      </c>
      <c r="E42" s="36" t="s">
        <v>49</v>
      </c>
      <c r="F42" s="38">
        <v>10.91</v>
      </c>
      <c r="G42" s="35"/>
      <c r="H42" s="39">
        <v>45596</v>
      </c>
      <c r="I42" s="36" t="s">
        <v>278</v>
      </c>
      <c r="J42" s="36" t="s">
        <v>279</v>
      </c>
      <c r="K42" s="40">
        <v>0</v>
      </c>
      <c r="L42" s="36" t="s">
        <v>280</v>
      </c>
      <c r="M42" s="40">
        <v>100</v>
      </c>
      <c r="N42" s="36" t="s">
        <v>347</v>
      </c>
    </row>
    <row r="43" spans="1:14" ht="27.6" x14ac:dyDescent="0.3">
      <c r="A43" s="36" t="s">
        <v>22</v>
      </c>
      <c r="B43" s="36" t="s">
        <v>336</v>
      </c>
      <c r="C43" s="37">
        <v>11</v>
      </c>
      <c r="D43" s="36" t="s">
        <v>23</v>
      </c>
      <c r="E43" s="36" t="s">
        <v>49</v>
      </c>
      <c r="F43" s="38">
        <v>10.91</v>
      </c>
      <c r="G43" s="35"/>
      <c r="H43" s="39">
        <v>45626</v>
      </c>
      <c r="I43" s="36" t="s">
        <v>278</v>
      </c>
      <c r="J43" s="36" t="s">
        <v>279</v>
      </c>
      <c r="K43" s="40">
        <v>0</v>
      </c>
      <c r="L43" s="36" t="s">
        <v>280</v>
      </c>
      <c r="M43" s="40">
        <v>100</v>
      </c>
      <c r="N43" s="36" t="s">
        <v>348</v>
      </c>
    </row>
    <row r="44" spans="1:14" ht="27.6" x14ac:dyDescent="0.3">
      <c r="A44" s="36" t="s">
        <v>22</v>
      </c>
      <c r="B44" s="36" t="s">
        <v>336</v>
      </c>
      <c r="C44" s="37">
        <v>13</v>
      </c>
      <c r="D44" s="36" t="s">
        <v>23</v>
      </c>
      <c r="E44" s="36" t="s">
        <v>49</v>
      </c>
      <c r="F44" s="38">
        <v>10.91</v>
      </c>
      <c r="G44" s="35"/>
      <c r="H44" s="39">
        <v>45657</v>
      </c>
      <c r="I44" s="36" t="s">
        <v>278</v>
      </c>
      <c r="J44" s="36" t="s">
        <v>279</v>
      </c>
      <c r="K44" s="40">
        <v>0</v>
      </c>
      <c r="L44" s="36" t="s">
        <v>280</v>
      </c>
      <c r="M44" s="40">
        <v>100</v>
      </c>
      <c r="N44" s="36" t="s">
        <v>349</v>
      </c>
    </row>
    <row r="45" spans="1:14" ht="27.6" x14ac:dyDescent="0.3">
      <c r="A45" s="36" t="s">
        <v>22</v>
      </c>
      <c r="B45" s="36" t="s">
        <v>350</v>
      </c>
      <c r="C45" s="37">
        <v>1</v>
      </c>
      <c r="D45" s="36" t="s">
        <v>23</v>
      </c>
      <c r="E45" s="36" t="s">
        <v>72</v>
      </c>
      <c r="F45" s="38">
        <v>101</v>
      </c>
      <c r="G45" s="35"/>
      <c r="H45" s="39">
        <v>45412</v>
      </c>
      <c r="I45" s="36" t="s">
        <v>278</v>
      </c>
      <c r="J45" s="36" t="s">
        <v>279</v>
      </c>
      <c r="K45" s="40">
        <v>0</v>
      </c>
      <c r="L45" s="36" t="s">
        <v>280</v>
      </c>
      <c r="M45" s="40">
        <v>100</v>
      </c>
      <c r="N45" s="36" t="s">
        <v>353</v>
      </c>
    </row>
    <row r="46" spans="1:14" ht="27.6" x14ac:dyDescent="0.3">
      <c r="A46" s="36" t="s">
        <v>22</v>
      </c>
      <c r="B46" s="36" t="s">
        <v>350</v>
      </c>
      <c r="C46" s="37">
        <v>2</v>
      </c>
      <c r="D46" s="36" t="s">
        <v>23</v>
      </c>
      <c r="E46" s="36" t="s">
        <v>72</v>
      </c>
      <c r="F46" s="38">
        <v>233.08</v>
      </c>
      <c r="G46" s="35"/>
      <c r="H46" s="39">
        <v>45443</v>
      </c>
      <c r="I46" s="36" t="s">
        <v>278</v>
      </c>
      <c r="J46" s="36" t="s">
        <v>279</v>
      </c>
      <c r="K46" s="40">
        <v>0</v>
      </c>
      <c r="L46" s="36" t="s">
        <v>280</v>
      </c>
      <c r="M46" s="40">
        <v>100</v>
      </c>
      <c r="N46" s="36" t="s">
        <v>354</v>
      </c>
    </row>
    <row r="47" spans="1:14" ht="27.6" x14ac:dyDescent="0.3">
      <c r="A47" s="36" t="s">
        <v>22</v>
      </c>
      <c r="B47" s="36" t="s">
        <v>350</v>
      </c>
      <c r="C47" s="37">
        <v>4</v>
      </c>
      <c r="D47" s="36" t="s">
        <v>23</v>
      </c>
      <c r="E47" s="36" t="s">
        <v>72</v>
      </c>
      <c r="F47" s="38">
        <v>233.08</v>
      </c>
      <c r="G47" s="35"/>
      <c r="H47" s="39">
        <v>45473</v>
      </c>
      <c r="I47" s="36" t="s">
        <v>278</v>
      </c>
      <c r="J47" s="36" t="s">
        <v>279</v>
      </c>
      <c r="K47" s="40">
        <v>0</v>
      </c>
      <c r="L47" s="36" t="s">
        <v>280</v>
      </c>
      <c r="M47" s="40">
        <v>100</v>
      </c>
      <c r="N47" s="36" t="s">
        <v>355</v>
      </c>
    </row>
    <row r="48" spans="1:14" ht="27.6" x14ac:dyDescent="0.3">
      <c r="A48" s="36" t="s">
        <v>22</v>
      </c>
      <c r="B48" s="36" t="s">
        <v>350</v>
      </c>
      <c r="C48" s="37">
        <v>5</v>
      </c>
      <c r="D48" s="36" t="s">
        <v>23</v>
      </c>
      <c r="E48" s="36" t="s">
        <v>72</v>
      </c>
      <c r="F48" s="38">
        <v>233.08</v>
      </c>
      <c r="G48" s="35"/>
      <c r="H48" s="39">
        <v>45504</v>
      </c>
      <c r="I48" s="36" t="s">
        <v>278</v>
      </c>
      <c r="J48" s="36" t="s">
        <v>279</v>
      </c>
      <c r="K48" s="40">
        <v>0</v>
      </c>
      <c r="L48" s="36" t="s">
        <v>280</v>
      </c>
      <c r="M48" s="40">
        <v>100</v>
      </c>
      <c r="N48" s="36" t="s">
        <v>356</v>
      </c>
    </row>
    <row r="49" spans="1:14" ht="27.6" x14ac:dyDescent="0.3">
      <c r="A49" s="36" t="s">
        <v>22</v>
      </c>
      <c r="B49" s="36" t="s">
        <v>357</v>
      </c>
      <c r="C49" s="37">
        <v>1</v>
      </c>
      <c r="D49" s="36" t="s">
        <v>23</v>
      </c>
      <c r="E49" s="36" t="s">
        <v>69</v>
      </c>
      <c r="F49" s="38">
        <v>138.55000000000001</v>
      </c>
      <c r="G49" s="35"/>
      <c r="H49" s="39">
        <v>45443</v>
      </c>
      <c r="I49" s="36" t="s">
        <v>278</v>
      </c>
      <c r="J49" s="36" t="s">
        <v>279</v>
      </c>
      <c r="K49" s="40">
        <v>0</v>
      </c>
      <c r="L49" s="36" t="s">
        <v>280</v>
      </c>
      <c r="M49" s="40">
        <v>100</v>
      </c>
      <c r="N49" s="36" t="s">
        <v>362</v>
      </c>
    </row>
    <row r="50" spans="1:14" ht="27.6" x14ac:dyDescent="0.3">
      <c r="A50" s="36" t="s">
        <v>22</v>
      </c>
      <c r="B50" s="36" t="s">
        <v>357</v>
      </c>
      <c r="C50" s="37">
        <v>3</v>
      </c>
      <c r="D50" s="36" t="s">
        <v>23</v>
      </c>
      <c r="E50" s="36" t="s">
        <v>69</v>
      </c>
      <c r="F50" s="38">
        <v>143.16999999999999</v>
      </c>
      <c r="G50" s="35"/>
      <c r="H50" s="39">
        <v>45473</v>
      </c>
      <c r="I50" s="36" t="s">
        <v>278</v>
      </c>
      <c r="J50" s="36" t="s">
        <v>279</v>
      </c>
      <c r="K50" s="40">
        <v>0</v>
      </c>
      <c r="L50" s="36" t="s">
        <v>280</v>
      </c>
      <c r="M50" s="40">
        <v>100</v>
      </c>
      <c r="N50" s="36" t="s">
        <v>363</v>
      </c>
    </row>
    <row r="51" spans="1:14" ht="27.6" x14ac:dyDescent="0.3">
      <c r="A51" s="36" t="s">
        <v>22</v>
      </c>
      <c r="B51" s="36" t="s">
        <v>357</v>
      </c>
      <c r="C51" s="37">
        <v>4</v>
      </c>
      <c r="D51" s="36" t="s">
        <v>23</v>
      </c>
      <c r="E51" s="36" t="s">
        <v>69</v>
      </c>
      <c r="F51" s="38">
        <v>143.16999999999999</v>
      </c>
      <c r="G51" s="35"/>
      <c r="H51" s="39">
        <v>45504</v>
      </c>
      <c r="I51" s="36" t="s">
        <v>278</v>
      </c>
      <c r="J51" s="36" t="s">
        <v>279</v>
      </c>
      <c r="K51" s="40">
        <v>0</v>
      </c>
      <c r="L51" s="36" t="s">
        <v>280</v>
      </c>
      <c r="M51" s="40">
        <v>100</v>
      </c>
      <c r="N51" s="36" t="s">
        <v>364</v>
      </c>
    </row>
    <row r="52" spans="1:14" ht="27.6" x14ac:dyDescent="0.3">
      <c r="A52" s="36" t="s">
        <v>22</v>
      </c>
      <c r="B52" s="36" t="s">
        <v>357</v>
      </c>
      <c r="C52" s="37">
        <v>6</v>
      </c>
      <c r="D52" s="36" t="s">
        <v>23</v>
      </c>
      <c r="E52" s="36" t="s">
        <v>69</v>
      </c>
      <c r="F52" s="38">
        <v>143.16999999999999</v>
      </c>
      <c r="G52" s="35"/>
      <c r="H52" s="39">
        <v>45565</v>
      </c>
      <c r="I52" s="36" t="s">
        <v>278</v>
      </c>
      <c r="J52" s="36" t="s">
        <v>279</v>
      </c>
      <c r="K52" s="40">
        <v>0</v>
      </c>
      <c r="L52" s="36" t="s">
        <v>280</v>
      </c>
      <c r="M52" s="40">
        <v>100</v>
      </c>
      <c r="N52" s="36" t="s">
        <v>365</v>
      </c>
    </row>
    <row r="53" spans="1:14" ht="27.6" x14ac:dyDescent="0.3">
      <c r="A53" s="36" t="s">
        <v>22</v>
      </c>
      <c r="B53" s="36" t="s">
        <v>357</v>
      </c>
      <c r="C53" s="37">
        <v>7</v>
      </c>
      <c r="D53" s="36" t="s">
        <v>23</v>
      </c>
      <c r="E53" s="36" t="s">
        <v>69</v>
      </c>
      <c r="F53" s="38">
        <v>143.16999999999999</v>
      </c>
      <c r="G53" s="35"/>
      <c r="H53" s="39">
        <v>45535</v>
      </c>
      <c r="I53" s="36" t="s">
        <v>278</v>
      </c>
      <c r="J53" s="36" t="s">
        <v>279</v>
      </c>
      <c r="K53" s="40">
        <v>0</v>
      </c>
      <c r="L53" s="36" t="s">
        <v>280</v>
      </c>
      <c r="M53" s="40">
        <v>100</v>
      </c>
      <c r="N53" s="36" t="s">
        <v>366</v>
      </c>
    </row>
    <row r="54" spans="1:14" ht="27.6" x14ac:dyDescent="0.3">
      <c r="A54" s="36" t="s">
        <v>22</v>
      </c>
      <c r="B54" s="36" t="s">
        <v>357</v>
      </c>
      <c r="C54" s="37">
        <v>9</v>
      </c>
      <c r="D54" s="36" t="s">
        <v>23</v>
      </c>
      <c r="E54" s="36" t="s">
        <v>69</v>
      </c>
      <c r="F54" s="38">
        <v>143.16999999999999</v>
      </c>
      <c r="G54" s="35"/>
      <c r="H54" s="39">
        <v>45596</v>
      </c>
      <c r="I54" s="36" t="s">
        <v>278</v>
      </c>
      <c r="J54" s="36" t="s">
        <v>279</v>
      </c>
      <c r="K54" s="40">
        <v>0</v>
      </c>
      <c r="L54" s="36" t="s">
        <v>280</v>
      </c>
      <c r="M54" s="40">
        <v>100</v>
      </c>
      <c r="N54" s="36" t="s">
        <v>367</v>
      </c>
    </row>
    <row r="55" spans="1:14" ht="27.6" x14ac:dyDescent="0.3">
      <c r="A55" s="36" t="s">
        <v>22</v>
      </c>
      <c r="B55" s="36" t="s">
        <v>357</v>
      </c>
      <c r="C55" s="37">
        <v>10</v>
      </c>
      <c r="D55" s="36" t="s">
        <v>23</v>
      </c>
      <c r="E55" s="36" t="s">
        <v>69</v>
      </c>
      <c r="F55" s="38">
        <v>143.16999999999999</v>
      </c>
      <c r="G55" s="35"/>
      <c r="H55" s="39">
        <v>45626</v>
      </c>
      <c r="I55" s="36" t="s">
        <v>278</v>
      </c>
      <c r="J55" s="36" t="s">
        <v>279</v>
      </c>
      <c r="K55" s="40">
        <v>0</v>
      </c>
      <c r="L55" s="36" t="s">
        <v>280</v>
      </c>
      <c r="M55" s="40">
        <v>100</v>
      </c>
      <c r="N55" s="36" t="s">
        <v>368</v>
      </c>
    </row>
    <row r="56" spans="1:14" ht="27.6" x14ac:dyDescent="0.3">
      <c r="A56" s="36" t="s">
        <v>22</v>
      </c>
      <c r="B56" s="36" t="s">
        <v>357</v>
      </c>
      <c r="C56" s="37">
        <v>12</v>
      </c>
      <c r="D56" s="36" t="s">
        <v>23</v>
      </c>
      <c r="E56" s="36" t="s">
        <v>69</v>
      </c>
      <c r="F56" s="38">
        <v>143.16999999999999</v>
      </c>
      <c r="G56" s="35"/>
      <c r="H56" s="39">
        <v>45657</v>
      </c>
      <c r="I56" s="36" t="s">
        <v>278</v>
      </c>
      <c r="J56" s="36" t="s">
        <v>279</v>
      </c>
      <c r="K56" s="40">
        <v>0</v>
      </c>
      <c r="L56" s="36" t="s">
        <v>280</v>
      </c>
      <c r="M56" s="40">
        <v>100</v>
      </c>
      <c r="N56" s="36" t="s">
        <v>369</v>
      </c>
    </row>
    <row r="57" spans="1:14" ht="27.6" x14ac:dyDescent="0.3">
      <c r="A57" s="36" t="s">
        <v>22</v>
      </c>
      <c r="B57" s="36" t="s">
        <v>370</v>
      </c>
      <c r="C57" s="37">
        <v>1</v>
      </c>
      <c r="D57" s="36" t="s">
        <v>23</v>
      </c>
      <c r="E57" s="36" t="s">
        <v>66</v>
      </c>
      <c r="F57" s="38">
        <v>382.1</v>
      </c>
      <c r="G57" s="35"/>
      <c r="H57" s="39">
        <v>45443</v>
      </c>
      <c r="I57" s="36" t="s">
        <v>278</v>
      </c>
      <c r="J57" s="36" t="s">
        <v>279</v>
      </c>
      <c r="K57" s="40">
        <v>0</v>
      </c>
      <c r="L57" s="36" t="s">
        <v>280</v>
      </c>
      <c r="M57" s="40">
        <v>100</v>
      </c>
      <c r="N57" s="36" t="s">
        <v>375</v>
      </c>
    </row>
    <row r="58" spans="1:14" ht="27.6" x14ac:dyDescent="0.3">
      <c r="A58" s="36" t="s">
        <v>22</v>
      </c>
      <c r="B58" s="36" t="s">
        <v>370</v>
      </c>
      <c r="C58" s="37">
        <v>3</v>
      </c>
      <c r="D58" s="36" t="s">
        <v>23</v>
      </c>
      <c r="E58" s="36" t="s">
        <v>66</v>
      </c>
      <c r="F58" s="38">
        <v>394.84</v>
      </c>
      <c r="G58" s="35"/>
      <c r="H58" s="39">
        <v>45473</v>
      </c>
      <c r="I58" s="36" t="s">
        <v>278</v>
      </c>
      <c r="J58" s="36" t="s">
        <v>279</v>
      </c>
      <c r="K58" s="40">
        <v>0</v>
      </c>
      <c r="L58" s="36" t="s">
        <v>280</v>
      </c>
      <c r="M58" s="40">
        <v>100</v>
      </c>
      <c r="N58" s="36" t="s">
        <v>376</v>
      </c>
    </row>
    <row r="59" spans="1:14" ht="27.6" x14ac:dyDescent="0.3">
      <c r="A59" s="36" t="s">
        <v>22</v>
      </c>
      <c r="B59" s="36" t="s">
        <v>370</v>
      </c>
      <c r="C59" s="37">
        <v>4</v>
      </c>
      <c r="D59" s="36" t="s">
        <v>23</v>
      </c>
      <c r="E59" s="36" t="s">
        <v>66</v>
      </c>
      <c r="F59" s="38">
        <v>394.84</v>
      </c>
      <c r="G59" s="35"/>
      <c r="H59" s="39">
        <v>45504</v>
      </c>
      <c r="I59" s="36" t="s">
        <v>278</v>
      </c>
      <c r="J59" s="36" t="s">
        <v>279</v>
      </c>
      <c r="K59" s="40">
        <v>0</v>
      </c>
      <c r="L59" s="36" t="s">
        <v>280</v>
      </c>
      <c r="M59" s="40">
        <v>100</v>
      </c>
      <c r="N59" s="36" t="s">
        <v>377</v>
      </c>
    </row>
    <row r="60" spans="1:14" ht="27.6" x14ac:dyDescent="0.3">
      <c r="A60" s="36" t="s">
        <v>22</v>
      </c>
      <c r="B60" s="36" t="s">
        <v>370</v>
      </c>
      <c r="C60" s="37">
        <v>6</v>
      </c>
      <c r="D60" s="36" t="s">
        <v>23</v>
      </c>
      <c r="E60" s="36" t="s">
        <v>66</v>
      </c>
      <c r="F60" s="38">
        <v>394.84</v>
      </c>
      <c r="G60" s="35"/>
      <c r="H60" s="39">
        <v>45565</v>
      </c>
      <c r="I60" s="36" t="s">
        <v>278</v>
      </c>
      <c r="J60" s="36" t="s">
        <v>279</v>
      </c>
      <c r="K60" s="40">
        <v>0</v>
      </c>
      <c r="L60" s="36" t="s">
        <v>280</v>
      </c>
      <c r="M60" s="40">
        <v>100</v>
      </c>
      <c r="N60" s="36" t="s">
        <v>378</v>
      </c>
    </row>
    <row r="61" spans="1:14" ht="27.6" x14ac:dyDescent="0.3">
      <c r="A61" s="36" t="s">
        <v>22</v>
      </c>
      <c r="B61" s="36" t="s">
        <v>370</v>
      </c>
      <c r="C61" s="37">
        <v>7</v>
      </c>
      <c r="D61" s="36" t="s">
        <v>23</v>
      </c>
      <c r="E61" s="36" t="s">
        <v>66</v>
      </c>
      <c r="F61" s="38">
        <v>394.84</v>
      </c>
      <c r="G61" s="35"/>
      <c r="H61" s="39">
        <v>45535</v>
      </c>
      <c r="I61" s="36" t="s">
        <v>278</v>
      </c>
      <c r="J61" s="36" t="s">
        <v>279</v>
      </c>
      <c r="K61" s="40">
        <v>0</v>
      </c>
      <c r="L61" s="36" t="s">
        <v>280</v>
      </c>
      <c r="M61" s="40">
        <v>100</v>
      </c>
      <c r="N61" s="36" t="s">
        <v>379</v>
      </c>
    </row>
    <row r="62" spans="1:14" ht="27.6" x14ac:dyDescent="0.3">
      <c r="A62" s="36" t="s">
        <v>22</v>
      </c>
      <c r="B62" s="36" t="s">
        <v>370</v>
      </c>
      <c r="C62" s="37">
        <v>9</v>
      </c>
      <c r="D62" s="36" t="s">
        <v>23</v>
      </c>
      <c r="E62" s="36" t="s">
        <v>66</v>
      </c>
      <c r="F62" s="38">
        <v>394.84</v>
      </c>
      <c r="G62" s="35"/>
      <c r="H62" s="39">
        <v>45596</v>
      </c>
      <c r="I62" s="36" t="s">
        <v>278</v>
      </c>
      <c r="J62" s="36" t="s">
        <v>279</v>
      </c>
      <c r="K62" s="40">
        <v>0</v>
      </c>
      <c r="L62" s="36" t="s">
        <v>280</v>
      </c>
      <c r="M62" s="40">
        <v>100</v>
      </c>
      <c r="N62" s="36" t="s">
        <v>380</v>
      </c>
    </row>
    <row r="63" spans="1:14" ht="27.6" x14ac:dyDescent="0.3">
      <c r="A63" s="36" t="s">
        <v>22</v>
      </c>
      <c r="B63" s="36" t="s">
        <v>370</v>
      </c>
      <c r="C63" s="37">
        <v>10</v>
      </c>
      <c r="D63" s="36" t="s">
        <v>23</v>
      </c>
      <c r="E63" s="36" t="s">
        <v>66</v>
      </c>
      <c r="F63" s="38">
        <v>394.84</v>
      </c>
      <c r="G63" s="35"/>
      <c r="H63" s="39">
        <v>45626</v>
      </c>
      <c r="I63" s="36" t="s">
        <v>278</v>
      </c>
      <c r="J63" s="36" t="s">
        <v>279</v>
      </c>
      <c r="K63" s="40">
        <v>0</v>
      </c>
      <c r="L63" s="36" t="s">
        <v>280</v>
      </c>
      <c r="M63" s="40">
        <v>100</v>
      </c>
      <c r="N63" s="36" t="s">
        <v>381</v>
      </c>
    </row>
    <row r="64" spans="1:14" ht="27.6" x14ac:dyDescent="0.3">
      <c r="A64" s="36" t="s">
        <v>22</v>
      </c>
      <c r="B64" s="36" t="s">
        <v>370</v>
      </c>
      <c r="C64" s="37">
        <v>12</v>
      </c>
      <c r="D64" s="36" t="s">
        <v>23</v>
      </c>
      <c r="E64" s="36" t="s">
        <v>66</v>
      </c>
      <c r="F64" s="38">
        <v>394.84</v>
      </c>
      <c r="G64" s="35"/>
      <c r="H64" s="39">
        <v>45657</v>
      </c>
      <c r="I64" s="36" t="s">
        <v>278</v>
      </c>
      <c r="J64" s="36" t="s">
        <v>279</v>
      </c>
      <c r="K64" s="40">
        <v>0</v>
      </c>
      <c r="L64" s="36" t="s">
        <v>280</v>
      </c>
      <c r="M64" s="40">
        <v>100</v>
      </c>
      <c r="N64" s="36" t="s">
        <v>382</v>
      </c>
    </row>
    <row r="65" spans="1:14" ht="27.6" x14ac:dyDescent="0.3">
      <c r="A65" s="36" t="s">
        <v>22</v>
      </c>
      <c r="B65" s="36" t="s">
        <v>383</v>
      </c>
      <c r="C65" s="37">
        <v>1</v>
      </c>
      <c r="D65" s="36" t="s">
        <v>23</v>
      </c>
      <c r="E65" s="36" t="s">
        <v>68</v>
      </c>
      <c r="F65" s="38">
        <v>1045.8800000000001</v>
      </c>
      <c r="G65" s="35"/>
      <c r="H65" s="39">
        <v>45443</v>
      </c>
      <c r="I65" s="36" t="s">
        <v>278</v>
      </c>
      <c r="J65" s="36" t="s">
        <v>279</v>
      </c>
      <c r="K65" s="40">
        <v>0</v>
      </c>
      <c r="L65" s="36" t="s">
        <v>280</v>
      </c>
      <c r="M65" s="40">
        <v>100</v>
      </c>
      <c r="N65" s="36" t="s">
        <v>388</v>
      </c>
    </row>
    <row r="66" spans="1:14" ht="27.6" x14ac:dyDescent="0.3">
      <c r="A66" s="36" t="s">
        <v>22</v>
      </c>
      <c r="B66" s="36" t="s">
        <v>383</v>
      </c>
      <c r="C66" s="37">
        <v>3</v>
      </c>
      <c r="D66" s="36" t="s">
        <v>23</v>
      </c>
      <c r="E66" s="36" t="s">
        <v>68</v>
      </c>
      <c r="F66" s="38">
        <v>1247.01</v>
      </c>
      <c r="G66" s="35"/>
      <c r="H66" s="39">
        <v>45473</v>
      </c>
      <c r="I66" s="36" t="s">
        <v>278</v>
      </c>
      <c r="J66" s="36" t="s">
        <v>279</v>
      </c>
      <c r="K66" s="40">
        <v>0</v>
      </c>
      <c r="L66" s="36" t="s">
        <v>280</v>
      </c>
      <c r="M66" s="40">
        <v>100</v>
      </c>
      <c r="N66" s="36" t="s">
        <v>389</v>
      </c>
    </row>
    <row r="67" spans="1:14" ht="27.6" x14ac:dyDescent="0.3">
      <c r="A67" s="36" t="s">
        <v>22</v>
      </c>
      <c r="B67" s="36" t="s">
        <v>383</v>
      </c>
      <c r="C67" s="37">
        <v>4</v>
      </c>
      <c r="D67" s="36" t="s">
        <v>23</v>
      </c>
      <c r="E67" s="36" t="s">
        <v>68</v>
      </c>
      <c r="F67" s="38">
        <v>1247.01</v>
      </c>
      <c r="G67" s="35"/>
      <c r="H67" s="39">
        <v>45504</v>
      </c>
      <c r="I67" s="36" t="s">
        <v>278</v>
      </c>
      <c r="J67" s="36" t="s">
        <v>279</v>
      </c>
      <c r="K67" s="40">
        <v>0</v>
      </c>
      <c r="L67" s="36" t="s">
        <v>280</v>
      </c>
      <c r="M67" s="40">
        <v>100</v>
      </c>
      <c r="N67" s="36" t="s">
        <v>390</v>
      </c>
    </row>
    <row r="68" spans="1:14" ht="27.6" x14ac:dyDescent="0.3">
      <c r="A68" s="36" t="s">
        <v>22</v>
      </c>
      <c r="B68" s="36" t="s">
        <v>383</v>
      </c>
      <c r="C68" s="37">
        <v>6</v>
      </c>
      <c r="D68" s="36" t="s">
        <v>23</v>
      </c>
      <c r="E68" s="36" t="s">
        <v>68</v>
      </c>
      <c r="F68" s="38">
        <v>1247.01</v>
      </c>
      <c r="G68" s="35"/>
      <c r="H68" s="39">
        <v>45565</v>
      </c>
      <c r="I68" s="36" t="s">
        <v>278</v>
      </c>
      <c r="J68" s="36" t="s">
        <v>279</v>
      </c>
      <c r="K68" s="40">
        <v>0</v>
      </c>
      <c r="L68" s="36" t="s">
        <v>280</v>
      </c>
      <c r="M68" s="40">
        <v>100</v>
      </c>
      <c r="N68" s="36" t="s">
        <v>391</v>
      </c>
    </row>
    <row r="69" spans="1:14" ht="27.6" x14ac:dyDescent="0.3">
      <c r="A69" s="36" t="s">
        <v>22</v>
      </c>
      <c r="B69" s="36" t="s">
        <v>383</v>
      </c>
      <c r="C69" s="37">
        <v>7</v>
      </c>
      <c r="D69" s="36" t="s">
        <v>23</v>
      </c>
      <c r="E69" s="36" t="s">
        <v>68</v>
      </c>
      <c r="F69" s="38">
        <v>1247.01</v>
      </c>
      <c r="G69" s="35"/>
      <c r="H69" s="39">
        <v>45535</v>
      </c>
      <c r="I69" s="36" t="s">
        <v>278</v>
      </c>
      <c r="J69" s="36" t="s">
        <v>279</v>
      </c>
      <c r="K69" s="40">
        <v>0</v>
      </c>
      <c r="L69" s="36" t="s">
        <v>280</v>
      </c>
      <c r="M69" s="40">
        <v>100</v>
      </c>
      <c r="N69" s="36" t="s">
        <v>392</v>
      </c>
    </row>
    <row r="70" spans="1:14" ht="27.6" x14ac:dyDescent="0.3">
      <c r="A70" s="36" t="s">
        <v>22</v>
      </c>
      <c r="B70" s="36" t="s">
        <v>383</v>
      </c>
      <c r="C70" s="37">
        <v>9</v>
      </c>
      <c r="D70" s="36" t="s">
        <v>23</v>
      </c>
      <c r="E70" s="36" t="s">
        <v>68</v>
      </c>
      <c r="F70" s="38">
        <v>1247.01</v>
      </c>
      <c r="G70" s="35"/>
      <c r="H70" s="39">
        <v>45596</v>
      </c>
      <c r="I70" s="36" t="s">
        <v>278</v>
      </c>
      <c r="J70" s="36" t="s">
        <v>279</v>
      </c>
      <c r="K70" s="40">
        <v>0</v>
      </c>
      <c r="L70" s="36" t="s">
        <v>280</v>
      </c>
      <c r="M70" s="40">
        <v>100</v>
      </c>
      <c r="N70" s="36" t="s">
        <v>393</v>
      </c>
    </row>
    <row r="71" spans="1:14" ht="27.6" x14ac:dyDescent="0.3">
      <c r="A71" s="36" t="s">
        <v>22</v>
      </c>
      <c r="B71" s="36" t="s">
        <v>383</v>
      </c>
      <c r="C71" s="37">
        <v>10</v>
      </c>
      <c r="D71" s="36" t="s">
        <v>23</v>
      </c>
      <c r="E71" s="36" t="s">
        <v>68</v>
      </c>
      <c r="F71" s="38">
        <v>1247.01</v>
      </c>
      <c r="G71" s="35"/>
      <c r="H71" s="39">
        <v>45626</v>
      </c>
      <c r="I71" s="36" t="s">
        <v>278</v>
      </c>
      <c r="J71" s="36" t="s">
        <v>279</v>
      </c>
      <c r="K71" s="40">
        <v>0</v>
      </c>
      <c r="L71" s="36" t="s">
        <v>280</v>
      </c>
      <c r="M71" s="40">
        <v>100</v>
      </c>
      <c r="N71" s="36" t="s">
        <v>394</v>
      </c>
    </row>
    <row r="72" spans="1:14" ht="27.6" x14ac:dyDescent="0.3">
      <c r="A72" s="36" t="s">
        <v>22</v>
      </c>
      <c r="B72" s="36" t="s">
        <v>383</v>
      </c>
      <c r="C72" s="37">
        <v>12</v>
      </c>
      <c r="D72" s="36" t="s">
        <v>23</v>
      </c>
      <c r="E72" s="36" t="s">
        <v>68</v>
      </c>
      <c r="F72" s="38">
        <v>1247.01</v>
      </c>
      <c r="G72" s="35"/>
      <c r="H72" s="39">
        <v>45657</v>
      </c>
      <c r="I72" s="36" t="s">
        <v>278</v>
      </c>
      <c r="J72" s="36" t="s">
        <v>279</v>
      </c>
      <c r="K72" s="40">
        <v>0</v>
      </c>
      <c r="L72" s="36" t="s">
        <v>280</v>
      </c>
      <c r="M72" s="40">
        <v>100</v>
      </c>
      <c r="N72" s="36" t="s">
        <v>395</v>
      </c>
    </row>
    <row r="73" spans="1:14" ht="27.6" x14ac:dyDescent="0.3">
      <c r="A73" s="36" t="s">
        <v>22</v>
      </c>
      <c r="B73" s="36" t="s">
        <v>396</v>
      </c>
      <c r="C73" s="37">
        <v>1</v>
      </c>
      <c r="D73" s="36" t="s">
        <v>23</v>
      </c>
      <c r="E73" s="36" t="s">
        <v>67</v>
      </c>
      <c r="F73" s="38">
        <v>742.3</v>
      </c>
      <c r="G73" s="35"/>
      <c r="H73" s="39">
        <v>45443</v>
      </c>
      <c r="I73" s="36" t="s">
        <v>278</v>
      </c>
      <c r="J73" s="36" t="s">
        <v>279</v>
      </c>
      <c r="K73" s="40">
        <v>0</v>
      </c>
      <c r="L73" s="36" t="s">
        <v>280</v>
      </c>
      <c r="M73" s="40">
        <v>100</v>
      </c>
      <c r="N73" s="36" t="s">
        <v>401</v>
      </c>
    </row>
    <row r="74" spans="1:14" ht="27.6" x14ac:dyDescent="0.3">
      <c r="A74" s="36" t="s">
        <v>22</v>
      </c>
      <c r="B74" s="36" t="s">
        <v>396</v>
      </c>
      <c r="C74" s="37">
        <v>3</v>
      </c>
      <c r="D74" s="36" t="s">
        <v>23</v>
      </c>
      <c r="E74" s="36" t="s">
        <v>67</v>
      </c>
      <c r="F74" s="38">
        <v>885.05</v>
      </c>
      <c r="G74" s="35"/>
      <c r="H74" s="39">
        <v>45473</v>
      </c>
      <c r="I74" s="36" t="s">
        <v>278</v>
      </c>
      <c r="J74" s="36" t="s">
        <v>279</v>
      </c>
      <c r="K74" s="40">
        <v>0</v>
      </c>
      <c r="L74" s="36" t="s">
        <v>280</v>
      </c>
      <c r="M74" s="40">
        <v>100</v>
      </c>
      <c r="N74" s="36" t="s">
        <v>402</v>
      </c>
    </row>
    <row r="75" spans="1:14" ht="27.6" x14ac:dyDescent="0.3">
      <c r="A75" s="36" t="s">
        <v>22</v>
      </c>
      <c r="B75" s="36" t="s">
        <v>396</v>
      </c>
      <c r="C75" s="37">
        <v>4</v>
      </c>
      <c r="D75" s="36" t="s">
        <v>23</v>
      </c>
      <c r="E75" s="36" t="s">
        <v>67</v>
      </c>
      <c r="F75" s="38">
        <v>885.05</v>
      </c>
      <c r="G75" s="35"/>
      <c r="H75" s="39">
        <v>45504</v>
      </c>
      <c r="I75" s="36" t="s">
        <v>278</v>
      </c>
      <c r="J75" s="36" t="s">
        <v>279</v>
      </c>
      <c r="K75" s="40">
        <v>0</v>
      </c>
      <c r="L75" s="36" t="s">
        <v>280</v>
      </c>
      <c r="M75" s="40">
        <v>100</v>
      </c>
      <c r="N75" s="36" t="s">
        <v>403</v>
      </c>
    </row>
    <row r="76" spans="1:14" ht="27.6" x14ac:dyDescent="0.3">
      <c r="A76" s="36" t="s">
        <v>22</v>
      </c>
      <c r="B76" s="36" t="s">
        <v>396</v>
      </c>
      <c r="C76" s="37">
        <v>6</v>
      </c>
      <c r="D76" s="36" t="s">
        <v>23</v>
      </c>
      <c r="E76" s="36" t="s">
        <v>67</v>
      </c>
      <c r="F76" s="38">
        <v>885.05</v>
      </c>
      <c r="G76" s="35"/>
      <c r="H76" s="39">
        <v>45565</v>
      </c>
      <c r="I76" s="36" t="s">
        <v>278</v>
      </c>
      <c r="J76" s="36" t="s">
        <v>279</v>
      </c>
      <c r="K76" s="40">
        <v>0</v>
      </c>
      <c r="L76" s="36" t="s">
        <v>280</v>
      </c>
      <c r="M76" s="40">
        <v>100</v>
      </c>
      <c r="N76" s="36" t="s">
        <v>404</v>
      </c>
    </row>
    <row r="77" spans="1:14" ht="27.6" x14ac:dyDescent="0.3">
      <c r="A77" s="36" t="s">
        <v>22</v>
      </c>
      <c r="B77" s="36" t="s">
        <v>396</v>
      </c>
      <c r="C77" s="37">
        <v>7</v>
      </c>
      <c r="D77" s="36" t="s">
        <v>23</v>
      </c>
      <c r="E77" s="36" t="s">
        <v>67</v>
      </c>
      <c r="F77" s="38">
        <v>885.05</v>
      </c>
      <c r="G77" s="35"/>
      <c r="H77" s="39">
        <v>45535</v>
      </c>
      <c r="I77" s="36" t="s">
        <v>278</v>
      </c>
      <c r="J77" s="36" t="s">
        <v>279</v>
      </c>
      <c r="K77" s="40">
        <v>0</v>
      </c>
      <c r="L77" s="36" t="s">
        <v>280</v>
      </c>
      <c r="M77" s="40">
        <v>100</v>
      </c>
      <c r="N77" s="36" t="s">
        <v>405</v>
      </c>
    </row>
    <row r="78" spans="1:14" ht="27.6" x14ac:dyDescent="0.3">
      <c r="A78" s="36" t="s">
        <v>22</v>
      </c>
      <c r="B78" s="36" t="s">
        <v>396</v>
      </c>
      <c r="C78" s="37">
        <v>9</v>
      </c>
      <c r="D78" s="36" t="s">
        <v>23</v>
      </c>
      <c r="E78" s="36" t="s">
        <v>67</v>
      </c>
      <c r="F78" s="38">
        <v>885.05</v>
      </c>
      <c r="G78" s="35"/>
      <c r="H78" s="39">
        <v>45596</v>
      </c>
      <c r="I78" s="36" t="s">
        <v>278</v>
      </c>
      <c r="J78" s="36" t="s">
        <v>279</v>
      </c>
      <c r="K78" s="40">
        <v>0</v>
      </c>
      <c r="L78" s="36" t="s">
        <v>280</v>
      </c>
      <c r="M78" s="40">
        <v>100</v>
      </c>
      <c r="N78" s="36" t="s">
        <v>406</v>
      </c>
    </row>
    <row r="79" spans="1:14" ht="27.6" x14ac:dyDescent="0.3">
      <c r="A79" s="36" t="s">
        <v>22</v>
      </c>
      <c r="B79" s="36" t="s">
        <v>396</v>
      </c>
      <c r="C79" s="37">
        <v>10</v>
      </c>
      <c r="D79" s="36" t="s">
        <v>23</v>
      </c>
      <c r="E79" s="36" t="s">
        <v>67</v>
      </c>
      <c r="F79" s="38">
        <v>885.05</v>
      </c>
      <c r="G79" s="35"/>
      <c r="H79" s="39">
        <v>45626</v>
      </c>
      <c r="I79" s="36" t="s">
        <v>278</v>
      </c>
      <c r="J79" s="36" t="s">
        <v>279</v>
      </c>
      <c r="K79" s="40">
        <v>0</v>
      </c>
      <c r="L79" s="36" t="s">
        <v>280</v>
      </c>
      <c r="M79" s="40">
        <v>100</v>
      </c>
      <c r="N79" s="36" t="s">
        <v>407</v>
      </c>
    </row>
    <row r="80" spans="1:14" ht="27.6" x14ac:dyDescent="0.3">
      <c r="A80" s="36" t="s">
        <v>22</v>
      </c>
      <c r="B80" s="36" t="s">
        <v>396</v>
      </c>
      <c r="C80" s="37">
        <v>12</v>
      </c>
      <c r="D80" s="36" t="s">
        <v>23</v>
      </c>
      <c r="E80" s="36" t="s">
        <v>67</v>
      </c>
      <c r="F80" s="38">
        <v>885.05</v>
      </c>
      <c r="G80" s="35"/>
      <c r="H80" s="39">
        <v>45657</v>
      </c>
      <c r="I80" s="36" t="s">
        <v>278</v>
      </c>
      <c r="J80" s="36" t="s">
        <v>279</v>
      </c>
      <c r="K80" s="40">
        <v>0</v>
      </c>
      <c r="L80" s="36" t="s">
        <v>280</v>
      </c>
      <c r="M80" s="40">
        <v>100</v>
      </c>
      <c r="N80" s="36" t="s">
        <v>408</v>
      </c>
    </row>
    <row r="81" spans="1:14" ht="27.6" x14ac:dyDescent="0.3">
      <c r="A81" s="36" t="s">
        <v>22</v>
      </c>
      <c r="B81" s="36" t="s">
        <v>409</v>
      </c>
      <c r="C81" s="37">
        <v>1</v>
      </c>
      <c r="D81" s="36" t="s">
        <v>23</v>
      </c>
      <c r="E81" s="36" t="s">
        <v>65</v>
      </c>
      <c r="F81" s="38">
        <v>482.61</v>
      </c>
      <c r="G81" s="35"/>
      <c r="H81" s="39">
        <v>45443</v>
      </c>
      <c r="I81" s="36" t="s">
        <v>278</v>
      </c>
      <c r="J81" s="36" t="s">
        <v>279</v>
      </c>
      <c r="K81" s="40">
        <v>0</v>
      </c>
      <c r="L81" s="36" t="s">
        <v>280</v>
      </c>
      <c r="M81" s="40">
        <v>100</v>
      </c>
      <c r="N81" s="36" t="s">
        <v>414</v>
      </c>
    </row>
    <row r="82" spans="1:14" ht="27.6" x14ac:dyDescent="0.3">
      <c r="A82" s="36" t="s">
        <v>22</v>
      </c>
      <c r="B82" s="36" t="s">
        <v>409</v>
      </c>
      <c r="C82" s="37">
        <v>3</v>
      </c>
      <c r="D82" s="36" t="s">
        <v>23</v>
      </c>
      <c r="E82" s="36" t="s">
        <v>65</v>
      </c>
      <c r="F82" s="38">
        <v>498.7</v>
      </c>
      <c r="G82" s="35"/>
      <c r="H82" s="39">
        <v>45473</v>
      </c>
      <c r="I82" s="36" t="s">
        <v>278</v>
      </c>
      <c r="J82" s="36" t="s">
        <v>279</v>
      </c>
      <c r="K82" s="40">
        <v>0</v>
      </c>
      <c r="L82" s="36" t="s">
        <v>280</v>
      </c>
      <c r="M82" s="40">
        <v>100</v>
      </c>
      <c r="N82" s="36" t="s">
        <v>415</v>
      </c>
    </row>
    <row r="83" spans="1:14" ht="27.6" x14ac:dyDescent="0.3">
      <c r="A83" s="36" t="s">
        <v>22</v>
      </c>
      <c r="B83" s="36" t="s">
        <v>409</v>
      </c>
      <c r="C83" s="37">
        <v>4</v>
      </c>
      <c r="D83" s="36" t="s">
        <v>23</v>
      </c>
      <c r="E83" s="36" t="s">
        <v>65</v>
      </c>
      <c r="F83" s="38">
        <v>498.7</v>
      </c>
      <c r="G83" s="35"/>
      <c r="H83" s="39">
        <v>45504</v>
      </c>
      <c r="I83" s="36" t="s">
        <v>278</v>
      </c>
      <c r="J83" s="36" t="s">
        <v>279</v>
      </c>
      <c r="K83" s="40">
        <v>0</v>
      </c>
      <c r="L83" s="36" t="s">
        <v>280</v>
      </c>
      <c r="M83" s="40">
        <v>100</v>
      </c>
      <c r="N83" s="36" t="s">
        <v>416</v>
      </c>
    </row>
    <row r="84" spans="1:14" ht="27.6" x14ac:dyDescent="0.3">
      <c r="A84" s="36" t="s">
        <v>22</v>
      </c>
      <c r="B84" s="36" t="s">
        <v>409</v>
      </c>
      <c r="C84" s="37">
        <v>6</v>
      </c>
      <c r="D84" s="36" t="s">
        <v>23</v>
      </c>
      <c r="E84" s="36" t="s">
        <v>65</v>
      </c>
      <c r="F84" s="38">
        <v>498.7</v>
      </c>
      <c r="G84" s="35"/>
      <c r="H84" s="39">
        <v>45565</v>
      </c>
      <c r="I84" s="36" t="s">
        <v>278</v>
      </c>
      <c r="J84" s="36" t="s">
        <v>279</v>
      </c>
      <c r="K84" s="40">
        <v>0</v>
      </c>
      <c r="L84" s="36" t="s">
        <v>280</v>
      </c>
      <c r="M84" s="40">
        <v>100</v>
      </c>
      <c r="N84" s="36" t="s">
        <v>417</v>
      </c>
    </row>
    <row r="85" spans="1:14" ht="27.6" x14ac:dyDescent="0.3">
      <c r="A85" s="36" t="s">
        <v>22</v>
      </c>
      <c r="B85" s="36" t="s">
        <v>409</v>
      </c>
      <c r="C85" s="37">
        <v>7</v>
      </c>
      <c r="D85" s="36" t="s">
        <v>23</v>
      </c>
      <c r="E85" s="36" t="s">
        <v>65</v>
      </c>
      <c r="F85" s="38">
        <v>498.7</v>
      </c>
      <c r="G85" s="35"/>
      <c r="H85" s="39">
        <v>45535</v>
      </c>
      <c r="I85" s="36" t="s">
        <v>278</v>
      </c>
      <c r="J85" s="36" t="s">
        <v>279</v>
      </c>
      <c r="K85" s="40">
        <v>0</v>
      </c>
      <c r="L85" s="36" t="s">
        <v>280</v>
      </c>
      <c r="M85" s="40">
        <v>100</v>
      </c>
      <c r="N85" s="36" t="s">
        <v>418</v>
      </c>
    </row>
    <row r="86" spans="1:14" ht="27.6" x14ac:dyDescent="0.3">
      <c r="A86" s="36" t="s">
        <v>22</v>
      </c>
      <c r="B86" s="36" t="s">
        <v>409</v>
      </c>
      <c r="C86" s="37">
        <v>9</v>
      </c>
      <c r="D86" s="36" t="s">
        <v>23</v>
      </c>
      <c r="E86" s="36" t="s">
        <v>65</v>
      </c>
      <c r="F86" s="38">
        <v>498.7</v>
      </c>
      <c r="G86" s="35"/>
      <c r="H86" s="39">
        <v>45596</v>
      </c>
      <c r="I86" s="36" t="s">
        <v>278</v>
      </c>
      <c r="J86" s="36" t="s">
        <v>279</v>
      </c>
      <c r="K86" s="40">
        <v>0</v>
      </c>
      <c r="L86" s="36" t="s">
        <v>280</v>
      </c>
      <c r="M86" s="40">
        <v>100</v>
      </c>
      <c r="N86" s="36" t="s">
        <v>419</v>
      </c>
    </row>
    <row r="87" spans="1:14" ht="27.6" x14ac:dyDescent="0.3">
      <c r="A87" s="36" t="s">
        <v>22</v>
      </c>
      <c r="B87" s="36" t="s">
        <v>409</v>
      </c>
      <c r="C87" s="37">
        <v>10</v>
      </c>
      <c r="D87" s="36" t="s">
        <v>23</v>
      </c>
      <c r="E87" s="36" t="s">
        <v>65</v>
      </c>
      <c r="F87" s="38">
        <v>498.7</v>
      </c>
      <c r="G87" s="35"/>
      <c r="H87" s="39">
        <v>45626</v>
      </c>
      <c r="I87" s="36" t="s">
        <v>278</v>
      </c>
      <c r="J87" s="36" t="s">
        <v>279</v>
      </c>
      <c r="K87" s="40">
        <v>0</v>
      </c>
      <c r="L87" s="36" t="s">
        <v>280</v>
      </c>
      <c r="M87" s="40">
        <v>100</v>
      </c>
      <c r="N87" s="36" t="s">
        <v>420</v>
      </c>
    </row>
    <row r="88" spans="1:14" ht="27.6" x14ac:dyDescent="0.3">
      <c r="A88" s="36" t="s">
        <v>22</v>
      </c>
      <c r="B88" s="36" t="s">
        <v>409</v>
      </c>
      <c r="C88" s="37">
        <v>12</v>
      </c>
      <c r="D88" s="36" t="s">
        <v>23</v>
      </c>
      <c r="E88" s="36" t="s">
        <v>65</v>
      </c>
      <c r="F88" s="38">
        <v>498.7</v>
      </c>
      <c r="G88" s="35"/>
      <c r="H88" s="39">
        <v>45657</v>
      </c>
      <c r="I88" s="36" t="s">
        <v>278</v>
      </c>
      <c r="J88" s="36" t="s">
        <v>279</v>
      </c>
      <c r="K88" s="40">
        <v>0</v>
      </c>
      <c r="L88" s="36" t="s">
        <v>280</v>
      </c>
      <c r="M88" s="40">
        <v>100</v>
      </c>
      <c r="N88" s="36" t="s">
        <v>421</v>
      </c>
    </row>
    <row r="89" spans="1:14" ht="27.6" x14ac:dyDescent="0.3">
      <c r="A89" s="36" t="s">
        <v>22</v>
      </c>
      <c r="B89" s="36" t="s">
        <v>422</v>
      </c>
      <c r="C89" s="37">
        <v>1</v>
      </c>
      <c r="D89" s="36" t="s">
        <v>23</v>
      </c>
      <c r="E89" s="36" t="s">
        <v>67</v>
      </c>
      <c r="F89" s="38">
        <v>856.5</v>
      </c>
      <c r="G89" s="35"/>
      <c r="H89" s="39">
        <v>45443</v>
      </c>
      <c r="I89" s="36" t="s">
        <v>278</v>
      </c>
      <c r="J89" s="36" t="s">
        <v>279</v>
      </c>
      <c r="K89" s="40">
        <v>0</v>
      </c>
      <c r="L89" s="36" t="s">
        <v>280</v>
      </c>
      <c r="M89" s="40">
        <v>100</v>
      </c>
      <c r="N89" s="36" t="s">
        <v>427</v>
      </c>
    </row>
    <row r="90" spans="1:14" ht="27.6" x14ac:dyDescent="0.3">
      <c r="A90" s="36" t="s">
        <v>22</v>
      </c>
      <c r="B90" s="36" t="s">
        <v>422</v>
      </c>
      <c r="C90" s="37">
        <v>3</v>
      </c>
      <c r="D90" s="36" t="s">
        <v>23</v>
      </c>
      <c r="E90" s="36" t="s">
        <v>67</v>
      </c>
      <c r="F90" s="38">
        <v>885.05</v>
      </c>
      <c r="G90" s="35"/>
      <c r="H90" s="39">
        <v>45473</v>
      </c>
      <c r="I90" s="36" t="s">
        <v>278</v>
      </c>
      <c r="J90" s="36" t="s">
        <v>279</v>
      </c>
      <c r="K90" s="40">
        <v>0</v>
      </c>
      <c r="L90" s="36" t="s">
        <v>280</v>
      </c>
      <c r="M90" s="40">
        <v>100</v>
      </c>
      <c r="N90" s="36" t="s">
        <v>428</v>
      </c>
    </row>
    <row r="91" spans="1:14" ht="27.6" x14ac:dyDescent="0.3">
      <c r="A91" s="36" t="s">
        <v>22</v>
      </c>
      <c r="B91" s="36" t="s">
        <v>422</v>
      </c>
      <c r="C91" s="37">
        <v>4</v>
      </c>
      <c r="D91" s="36" t="s">
        <v>23</v>
      </c>
      <c r="E91" s="36" t="s">
        <v>67</v>
      </c>
      <c r="F91" s="38">
        <v>885.05</v>
      </c>
      <c r="G91" s="35"/>
      <c r="H91" s="39">
        <v>45504</v>
      </c>
      <c r="I91" s="36" t="s">
        <v>278</v>
      </c>
      <c r="J91" s="36" t="s">
        <v>279</v>
      </c>
      <c r="K91" s="40">
        <v>0</v>
      </c>
      <c r="L91" s="36" t="s">
        <v>280</v>
      </c>
      <c r="M91" s="40">
        <v>100</v>
      </c>
      <c r="N91" s="36" t="s">
        <v>429</v>
      </c>
    </row>
    <row r="92" spans="1:14" ht="27.6" x14ac:dyDescent="0.3">
      <c r="A92" s="36" t="s">
        <v>22</v>
      </c>
      <c r="B92" s="36" t="s">
        <v>422</v>
      </c>
      <c r="C92" s="37">
        <v>6</v>
      </c>
      <c r="D92" s="36" t="s">
        <v>23</v>
      </c>
      <c r="E92" s="36" t="s">
        <v>67</v>
      </c>
      <c r="F92" s="38">
        <v>885.05</v>
      </c>
      <c r="G92" s="35"/>
      <c r="H92" s="39">
        <v>45565</v>
      </c>
      <c r="I92" s="36" t="s">
        <v>278</v>
      </c>
      <c r="J92" s="36" t="s">
        <v>279</v>
      </c>
      <c r="K92" s="40">
        <v>0</v>
      </c>
      <c r="L92" s="36" t="s">
        <v>280</v>
      </c>
      <c r="M92" s="40">
        <v>100</v>
      </c>
      <c r="N92" s="36" t="s">
        <v>430</v>
      </c>
    </row>
    <row r="93" spans="1:14" ht="27.6" x14ac:dyDescent="0.3">
      <c r="A93" s="36" t="s">
        <v>22</v>
      </c>
      <c r="B93" s="36" t="s">
        <v>422</v>
      </c>
      <c r="C93" s="37">
        <v>7</v>
      </c>
      <c r="D93" s="36" t="s">
        <v>23</v>
      </c>
      <c r="E93" s="36" t="s">
        <v>67</v>
      </c>
      <c r="F93" s="38">
        <v>885.05</v>
      </c>
      <c r="G93" s="35"/>
      <c r="H93" s="39">
        <v>45535</v>
      </c>
      <c r="I93" s="36" t="s">
        <v>278</v>
      </c>
      <c r="J93" s="36" t="s">
        <v>279</v>
      </c>
      <c r="K93" s="40">
        <v>0</v>
      </c>
      <c r="L93" s="36" t="s">
        <v>280</v>
      </c>
      <c r="M93" s="40">
        <v>100</v>
      </c>
      <c r="N93" s="36" t="s">
        <v>431</v>
      </c>
    </row>
    <row r="94" spans="1:14" ht="27.6" x14ac:dyDescent="0.3">
      <c r="A94" s="36" t="s">
        <v>22</v>
      </c>
      <c r="B94" s="36" t="s">
        <v>422</v>
      </c>
      <c r="C94" s="37">
        <v>9</v>
      </c>
      <c r="D94" s="36" t="s">
        <v>23</v>
      </c>
      <c r="E94" s="36" t="s">
        <v>67</v>
      </c>
      <c r="F94" s="38">
        <v>885.05</v>
      </c>
      <c r="G94" s="35"/>
      <c r="H94" s="39">
        <v>45596</v>
      </c>
      <c r="I94" s="36" t="s">
        <v>278</v>
      </c>
      <c r="J94" s="36" t="s">
        <v>279</v>
      </c>
      <c r="K94" s="40">
        <v>0</v>
      </c>
      <c r="L94" s="36" t="s">
        <v>280</v>
      </c>
      <c r="M94" s="40">
        <v>100</v>
      </c>
      <c r="N94" s="36" t="s">
        <v>432</v>
      </c>
    </row>
    <row r="95" spans="1:14" ht="27.6" x14ac:dyDescent="0.3">
      <c r="A95" s="36" t="s">
        <v>22</v>
      </c>
      <c r="B95" s="36" t="s">
        <v>422</v>
      </c>
      <c r="C95" s="37">
        <v>10</v>
      </c>
      <c r="D95" s="36" t="s">
        <v>23</v>
      </c>
      <c r="E95" s="36" t="s">
        <v>67</v>
      </c>
      <c r="F95" s="38">
        <v>885.05</v>
      </c>
      <c r="G95" s="35"/>
      <c r="H95" s="39">
        <v>45626</v>
      </c>
      <c r="I95" s="36" t="s">
        <v>278</v>
      </c>
      <c r="J95" s="36" t="s">
        <v>279</v>
      </c>
      <c r="K95" s="40">
        <v>0</v>
      </c>
      <c r="L95" s="36" t="s">
        <v>280</v>
      </c>
      <c r="M95" s="40">
        <v>100</v>
      </c>
      <c r="N95" s="36" t="s">
        <v>433</v>
      </c>
    </row>
    <row r="96" spans="1:14" ht="27.6" x14ac:dyDescent="0.3">
      <c r="A96" s="36" t="s">
        <v>22</v>
      </c>
      <c r="B96" s="36" t="s">
        <v>422</v>
      </c>
      <c r="C96" s="37">
        <v>12</v>
      </c>
      <c r="D96" s="36" t="s">
        <v>23</v>
      </c>
      <c r="E96" s="36" t="s">
        <v>67</v>
      </c>
      <c r="F96" s="38">
        <v>885.05</v>
      </c>
      <c r="G96" s="35"/>
      <c r="H96" s="39">
        <v>45657</v>
      </c>
      <c r="I96" s="36" t="s">
        <v>278</v>
      </c>
      <c r="J96" s="36" t="s">
        <v>279</v>
      </c>
      <c r="K96" s="40">
        <v>0</v>
      </c>
      <c r="L96" s="36" t="s">
        <v>280</v>
      </c>
      <c r="M96" s="40">
        <v>100</v>
      </c>
      <c r="N96" s="36" t="s">
        <v>434</v>
      </c>
    </row>
    <row r="97" spans="1:14" ht="27.6" x14ac:dyDescent="0.3">
      <c r="A97" s="36" t="s">
        <v>22</v>
      </c>
      <c r="B97" s="36" t="s">
        <v>435</v>
      </c>
      <c r="C97" s="37">
        <v>1</v>
      </c>
      <c r="D97" s="36" t="s">
        <v>23</v>
      </c>
      <c r="E97" s="36" t="s">
        <v>66</v>
      </c>
      <c r="F97" s="38">
        <v>2649.24</v>
      </c>
      <c r="G97" s="35"/>
      <c r="H97" s="39">
        <v>45443</v>
      </c>
      <c r="I97" s="36" t="s">
        <v>278</v>
      </c>
      <c r="J97" s="36" t="s">
        <v>279</v>
      </c>
      <c r="K97" s="40">
        <v>0</v>
      </c>
      <c r="L97" s="36" t="s">
        <v>280</v>
      </c>
      <c r="M97" s="40">
        <v>100</v>
      </c>
      <c r="N97" s="36" t="s">
        <v>440</v>
      </c>
    </row>
    <row r="98" spans="1:14" ht="27.6" x14ac:dyDescent="0.3">
      <c r="A98" s="36" t="s">
        <v>22</v>
      </c>
      <c r="B98" s="36" t="s">
        <v>435</v>
      </c>
      <c r="C98" s="37">
        <v>3</v>
      </c>
      <c r="D98" s="36" t="s">
        <v>23</v>
      </c>
      <c r="E98" s="36" t="s">
        <v>66</v>
      </c>
      <c r="F98" s="38">
        <v>3158.71</v>
      </c>
      <c r="G98" s="35"/>
      <c r="H98" s="39">
        <v>45473</v>
      </c>
      <c r="I98" s="36" t="s">
        <v>278</v>
      </c>
      <c r="J98" s="36" t="s">
        <v>279</v>
      </c>
      <c r="K98" s="40">
        <v>0</v>
      </c>
      <c r="L98" s="36" t="s">
        <v>280</v>
      </c>
      <c r="M98" s="40">
        <v>100</v>
      </c>
      <c r="N98" s="36" t="s">
        <v>441</v>
      </c>
    </row>
    <row r="99" spans="1:14" ht="27.6" x14ac:dyDescent="0.3">
      <c r="A99" s="36" t="s">
        <v>22</v>
      </c>
      <c r="B99" s="36" t="s">
        <v>435</v>
      </c>
      <c r="C99" s="37">
        <v>4</v>
      </c>
      <c r="D99" s="36" t="s">
        <v>23</v>
      </c>
      <c r="E99" s="36" t="s">
        <v>66</v>
      </c>
      <c r="F99" s="38">
        <v>3158.71</v>
      </c>
      <c r="G99" s="35"/>
      <c r="H99" s="39">
        <v>45504</v>
      </c>
      <c r="I99" s="36" t="s">
        <v>278</v>
      </c>
      <c r="J99" s="36" t="s">
        <v>279</v>
      </c>
      <c r="K99" s="40">
        <v>0</v>
      </c>
      <c r="L99" s="36" t="s">
        <v>280</v>
      </c>
      <c r="M99" s="40">
        <v>100</v>
      </c>
      <c r="N99" s="36" t="s">
        <v>442</v>
      </c>
    </row>
    <row r="100" spans="1:14" ht="27.6" x14ac:dyDescent="0.3">
      <c r="A100" s="36" t="s">
        <v>22</v>
      </c>
      <c r="B100" s="36" t="s">
        <v>435</v>
      </c>
      <c r="C100" s="37">
        <v>6</v>
      </c>
      <c r="D100" s="36" t="s">
        <v>23</v>
      </c>
      <c r="E100" s="36" t="s">
        <v>66</v>
      </c>
      <c r="F100" s="38">
        <v>3158.71</v>
      </c>
      <c r="G100" s="35"/>
      <c r="H100" s="39">
        <v>45565</v>
      </c>
      <c r="I100" s="36" t="s">
        <v>278</v>
      </c>
      <c r="J100" s="36" t="s">
        <v>279</v>
      </c>
      <c r="K100" s="40">
        <v>0</v>
      </c>
      <c r="L100" s="36" t="s">
        <v>280</v>
      </c>
      <c r="M100" s="40">
        <v>100</v>
      </c>
      <c r="N100" s="36" t="s">
        <v>443</v>
      </c>
    </row>
    <row r="101" spans="1:14" ht="27.6" x14ac:dyDescent="0.3">
      <c r="A101" s="36" t="s">
        <v>22</v>
      </c>
      <c r="B101" s="36" t="s">
        <v>435</v>
      </c>
      <c r="C101" s="37">
        <v>7</v>
      </c>
      <c r="D101" s="36" t="s">
        <v>23</v>
      </c>
      <c r="E101" s="36" t="s">
        <v>66</v>
      </c>
      <c r="F101" s="38">
        <v>3158.71</v>
      </c>
      <c r="G101" s="35"/>
      <c r="H101" s="39">
        <v>45535</v>
      </c>
      <c r="I101" s="36" t="s">
        <v>278</v>
      </c>
      <c r="J101" s="36" t="s">
        <v>279</v>
      </c>
      <c r="K101" s="40">
        <v>0</v>
      </c>
      <c r="L101" s="36" t="s">
        <v>280</v>
      </c>
      <c r="M101" s="40">
        <v>100</v>
      </c>
      <c r="N101" s="36" t="s">
        <v>444</v>
      </c>
    </row>
    <row r="102" spans="1:14" ht="27.6" x14ac:dyDescent="0.3">
      <c r="A102" s="36" t="s">
        <v>22</v>
      </c>
      <c r="B102" s="36" t="s">
        <v>435</v>
      </c>
      <c r="C102" s="37">
        <v>9</v>
      </c>
      <c r="D102" s="36" t="s">
        <v>23</v>
      </c>
      <c r="E102" s="36" t="s">
        <v>66</v>
      </c>
      <c r="F102" s="38">
        <v>3158.71</v>
      </c>
      <c r="G102" s="35"/>
      <c r="H102" s="39">
        <v>45596</v>
      </c>
      <c r="I102" s="36" t="s">
        <v>278</v>
      </c>
      <c r="J102" s="36" t="s">
        <v>279</v>
      </c>
      <c r="K102" s="40">
        <v>0</v>
      </c>
      <c r="L102" s="36" t="s">
        <v>280</v>
      </c>
      <c r="M102" s="40">
        <v>100</v>
      </c>
      <c r="N102" s="36" t="s">
        <v>445</v>
      </c>
    </row>
    <row r="103" spans="1:14" ht="27.6" x14ac:dyDescent="0.3">
      <c r="A103" s="36" t="s">
        <v>22</v>
      </c>
      <c r="B103" s="36" t="s">
        <v>435</v>
      </c>
      <c r="C103" s="37">
        <v>10</v>
      </c>
      <c r="D103" s="36" t="s">
        <v>23</v>
      </c>
      <c r="E103" s="36" t="s">
        <v>66</v>
      </c>
      <c r="F103" s="38">
        <v>3158.71</v>
      </c>
      <c r="G103" s="35"/>
      <c r="H103" s="39">
        <v>45626</v>
      </c>
      <c r="I103" s="36" t="s">
        <v>278</v>
      </c>
      <c r="J103" s="36" t="s">
        <v>279</v>
      </c>
      <c r="K103" s="40">
        <v>0</v>
      </c>
      <c r="L103" s="36" t="s">
        <v>280</v>
      </c>
      <c r="M103" s="40">
        <v>100</v>
      </c>
      <c r="N103" s="36" t="s">
        <v>446</v>
      </c>
    </row>
    <row r="104" spans="1:14" ht="27.6" x14ac:dyDescent="0.3">
      <c r="A104" s="36" t="s">
        <v>22</v>
      </c>
      <c r="B104" s="36" t="s">
        <v>435</v>
      </c>
      <c r="C104" s="37">
        <v>12</v>
      </c>
      <c r="D104" s="36" t="s">
        <v>23</v>
      </c>
      <c r="E104" s="36" t="s">
        <v>66</v>
      </c>
      <c r="F104" s="38">
        <v>3158.71</v>
      </c>
      <c r="G104" s="35"/>
      <c r="H104" s="39">
        <v>45657</v>
      </c>
      <c r="I104" s="36" t="s">
        <v>278</v>
      </c>
      <c r="J104" s="36" t="s">
        <v>279</v>
      </c>
      <c r="K104" s="40">
        <v>0</v>
      </c>
      <c r="L104" s="36" t="s">
        <v>280</v>
      </c>
      <c r="M104" s="40">
        <v>100</v>
      </c>
      <c r="N104" s="36" t="s">
        <v>447</v>
      </c>
    </row>
    <row r="105" spans="1:14" ht="27.6" x14ac:dyDescent="0.3">
      <c r="A105" s="36" t="s">
        <v>22</v>
      </c>
      <c r="B105" s="36" t="s">
        <v>448</v>
      </c>
      <c r="C105" s="37">
        <v>1</v>
      </c>
      <c r="D105" s="36" t="s">
        <v>23</v>
      </c>
      <c r="E105" s="36" t="s">
        <v>44</v>
      </c>
      <c r="F105" s="38">
        <v>12642.18</v>
      </c>
      <c r="G105" s="35"/>
      <c r="H105" s="39">
        <v>45443</v>
      </c>
      <c r="I105" s="36" t="s">
        <v>278</v>
      </c>
      <c r="J105" s="36" t="s">
        <v>279</v>
      </c>
      <c r="K105" s="40">
        <v>0</v>
      </c>
      <c r="L105" s="36" t="s">
        <v>280</v>
      </c>
      <c r="M105" s="40">
        <v>100</v>
      </c>
      <c r="N105" s="36" t="s">
        <v>453</v>
      </c>
    </row>
    <row r="106" spans="1:14" ht="27.6" x14ac:dyDescent="0.3">
      <c r="A106" s="36" t="s">
        <v>22</v>
      </c>
      <c r="B106" s="36" t="s">
        <v>448</v>
      </c>
      <c r="C106" s="37">
        <v>3</v>
      </c>
      <c r="D106" s="36" t="s">
        <v>23</v>
      </c>
      <c r="E106" s="36" t="s">
        <v>44</v>
      </c>
      <c r="F106" s="38">
        <v>15073.36</v>
      </c>
      <c r="G106" s="35"/>
      <c r="H106" s="39">
        <v>45473</v>
      </c>
      <c r="I106" s="36" t="s">
        <v>278</v>
      </c>
      <c r="J106" s="36" t="s">
        <v>279</v>
      </c>
      <c r="K106" s="40">
        <v>0</v>
      </c>
      <c r="L106" s="36" t="s">
        <v>280</v>
      </c>
      <c r="M106" s="40">
        <v>100</v>
      </c>
      <c r="N106" s="36" t="s">
        <v>454</v>
      </c>
    </row>
    <row r="107" spans="1:14" ht="27.6" x14ac:dyDescent="0.3">
      <c r="A107" s="36" t="s">
        <v>22</v>
      </c>
      <c r="B107" s="36" t="s">
        <v>448</v>
      </c>
      <c r="C107" s="37">
        <v>4</v>
      </c>
      <c r="D107" s="36" t="s">
        <v>23</v>
      </c>
      <c r="E107" s="36" t="s">
        <v>44</v>
      </c>
      <c r="F107" s="38">
        <v>15073.36</v>
      </c>
      <c r="G107" s="35"/>
      <c r="H107" s="39">
        <v>45504</v>
      </c>
      <c r="I107" s="36" t="s">
        <v>278</v>
      </c>
      <c r="J107" s="36" t="s">
        <v>279</v>
      </c>
      <c r="K107" s="40">
        <v>0</v>
      </c>
      <c r="L107" s="36" t="s">
        <v>280</v>
      </c>
      <c r="M107" s="40">
        <v>100</v>
      </c>
      <c r="N107" s="36" t="s">
        <v>455</v>
      </c>
    </row>
    <row r="108" spans="1:14" ht="27.6" x14ac:dyDescent="0.3">
      <c r="A108" s="36" t="s">
        <v>22</v>
      </c>
      <c r="B108" s="36" t="s">
        <v>448</v>
      </c>
      <c r="C108" s="37">
        <v>6</v>
      </c>
      <c r="D108" s="36" t="s">
        <v>23</v>
      </c>
      <c r="E108" s="36" t="s">
        <v>44</v>
      </c>
      <c r="F108" s="38">
        <v>15073.36</v>
      </c>
      <c r="G108" s="35"/>
      <c r="H108" s="39">
        <v>45565</v>
      </c>
      <c r="I108" s="36" t="s">
        <v>278</v>
      </c>
      <c r="J108" s="36" t="s">
        <v>279</v>
      </c>
      <c r="K108" s="40">
        <v>0</v>
      </c>
      <c r="L108" s="36" t="s">
        <v>280</v>
      </c>
      <c r="M108" s="40">
        <v>100</v>
      </c>
      <c r="N108" s="36" t="s">
        <v>456</v>
      </c>
    </row>
    <row r="109" spans="1:14" ht="27.6" x14ac:dyDescent="0.3">
      <c r="A109" s="36" t="s">
        <v>22</v>
      </c>
      <c r="B109" s="36" t="s">
        <v>448</v>
      </c>
      <c r="C109" s="37">
        <v>7</v>
      </c>
      <c r="D109" s="36" t="s">
        <v>23</v>
      </c>
      <c r="E109" s="36" t="s">
        <v>44</v>
      </c>
      <c r="F109" s="38">
        <v>15073.36</v>
      </c>
      <c r="G109" s="35"/>
      <c r="H109" s="39">
        <v>45535</v>
      </c>
      <c r="I109" s="36" t="s">
        <v>278</v>
      </c>
      <c r="J109" s="36" t="s">
        <v>279</v>
      </c>
      <c r="K109" s="40">
        <v>0</v>
      </c>
      <c r="L109" s="36" t="s">
        <v>280</v>
      </c>
      <c r="M109" s="40">
        <v>100</v>
      </c>
      <c r="N109" s="36" t="s">
        <v>457</v>
      </c>
    </row>
    <row r="110" spans="1:14" ht="27.6" x14ac:dyDescent="0.3">
      <c r="A110" s="36" t="s">
        <v>22</v>
      </c>
      <c r="B110" s="36" t="s">
        <v>448</v>
      </c>
      <c r="C110" s="37">
        <v>9</v>
      </c>
      <c r="D110" s="36" t="s">
        <v>23</v>
      </c>
      <c r="E110" s="36" t="s">
        <v>44</v>
      </c>
      <c r="F110" s="38">
        <v>15073.36</v>
      </c>
      <c r="G110" s="35"/>
      <c r="H110" s="39">
        <v>45596</v>
      </c>
      <c r="I110" s="36" t="s">
        <v>278</v>
      </c>
      <c r="J110" s="36" t="s">
        <v>279</v>
      </c>
      <c r="K110" s="40">
        <v>0</v>
      </c>
      <c r="L110" s="36" t="s">
        <v>280</v>
      </c>
      <c r="M110" s="40">
        <v>100</v>
      </c>
      <c r="N110" s="36" t="s">
        <v>458</v>
      </c>
    </row>
    <row r="111" spans="1:14" ht="27.6" x14ac:dyDescent="0.3">
      <c r="A111" s="36" t="s">
        <v>22</v>
      </c>
      <c r="B111" s="36" t="s">
        <v>448</v>
      </c>
      <c r="C111" s="37">
        <v>10</v>
      </c>
      <c r="D111" s="36" t="s">
        <v>23</v>
      </c>
      <c r="E111" s="36" t="s">
        <v>44</v>
      </c>
      <c r="F111" s="38">
        <v>15073.36</v>
      </c>
      <c r="G111" s="35"/>
      <c r="H111" s="39">
        <v>45626</v>
      </c>
      <c r="I111" s="36" t="s">
        <v>278</v>
      </c>
      <c r="J111" s="36" t="s">
        <v>279</v>
      </c>
      <c r="K111" s="40">
        <v>0</v>
      </c>
      <c r="L111" s="36" t="s">
        <v>280</v>
      </c>
      <c r="M111" s="40">
        <v>100</v>
      </c>
      <c r="N111" s="36" t="s">
        <v>459</v>
      </c>
    </row>
    <row r="112" spans="1:14" ht="27.6" x14ac:dyDescent="0.3">
      <c r="A112" s="36" t="s">
        <v>22</v>
      </c>
      <c r="B112" s="36" t="s">
        <v>448</v>
      </c>
      <c r="C112" s="37">
        <v>12</v>
      </c>
      <c r="D112" s="36" t="s">
        <v>23</v>
      </c>
      <c r="E112" s="36" t="s">
        <v>44</v>
      </c>
      <c r="F112" s="38">
        <v>15073.36</v>
      </c>
      <c r="G112" s="35"/>
      <c r="H112" s="39">
        <v>45657</v>
      </c>
      <c r="I112" s="36" t="s">
        <v>278</v>
      </c>
      <c r="J112" s="36" t="s">
        <v>279</v>
      </c>
      <c r="K112" s="40">
        <v>0</v>
      </c>
      <c r="L112" s="36" t="s">
        <v>280</v>
      </c>
      <c r="M112" s="40">
        <v>100</v>
      </c>
      <c r="N112" s="36" t="s">
        <v>460</v>
      </c>
    </row>
    <row r="113" spans="1:14" ht="27.6" x14ac:dyDescent="0.3">
      <c r="A113" s="36" t="s">
        <v>22</v>
      </c>
      <c r="B113" s="36" t="s">
        <v>461</v>
      </c>
      <c r="C113" s="37">
        <v>1</v>
      </c>
      <c r="D113" s="36" t="s">
        <v>23</v>
      </c>
      <c r="E113" s="36" t="s">
        <v>49</v>
      </c>
      <c r="F113" s="38">
        <v>10.56</v>
      </c>
      <c r="G113" s="35"/>
      <c r="H113" s="39">
        <v>45443</v>
      </c>
      <c r="I113" s="36" t="s">
        <v>278</v>
      </c>
      <c r="J113" s="36" t="s">
        <v>279</v>
      </c>
      <c r="K113" s="40">
        <v>0</v>
      </c>
      <c r="L113" s="36" t="s">
        <v>280</v>
      </c>
      <c r="M113" s="40">
        <v>100</v>
      </c>
      <c r="N113" s="36" t="s">
        <v>466</v>
      </c>
    </row>
    <row r="114" spans="1:14" ht="27.6" x14ac:dyDescent="0.3">
      <c r="A114" s="36" t="s">
        <v>22</v>
      </c>
      <c r="B114" s="36" t="s">
        <v>461</v>
      </c>
      <c r="C114" s="37">
        <v>3</v>
      </c>
      <c r="D114" s="36" t="s">
        <v>23</v>
      </c>
      <c r="E114" s="36" t="s">
        <v>49</v>
      </c>
      <c r="F114" s="38">
        <v>10.91</v>
      </c>
      <c r="G114" s="35"/>
      <c r="H114" s="39">
        <v>45473</v>
      </c>
      <c r="I114" s="36" t="s">
        <v>278</v>
      </c>
      <c r="J114" s="36" t="s">
        <v>279</v>
      </c>
      <c r="K114" s="40">
        <v>0</v>
      </c>
      <c r="L114" s="36" t="s">
        <v>280</v>
      </c>
      <c r="M114" s="40">
        <v>100</v>
      </c>
      <c r="N114" s="36" t="s">
        <v>467</v>
      </c>
    </row>
    <row r="115" spans="1:14" ht="27.6" x14ac:dyDescent="0.3">
      <c r="A115" s="36" t="s">
        <v>22</v>
      </c>
      <c r="B115" s="36" t="s">
        <v>461</v>
      </c>
      <c r="C115" s="37">
        <v>4</v>
      </c>
      <c r="D115" s="36" t="s">
        <v>23</v>
      </c>
      <c r="E115" s="36" t="s">
        <v>49</v>
      </c>
      <c r="F115" s="38">
        <v>10.91</v>
      </c>
      <c r="G115" s="35"/>
      <c r="H115" s="39">
        <v>45504</v>
      </c>
      <c r="I115" s="36" t="s">
        <v>278</v>
      </c>
      <c r="J115" s="36" t="s">
        <v>279</v>
      </c>
      <c r="K115" s="40">
        <v>0</v>
      </c>
      <c r="L115" s="36" t="s">
        <v>280</v>
      </c>
      <c r="M115" s="40">
        <v>100</v>
      </c>
      <c r="N115" s="36" t="s">
        <v>468</v>
      </c>
    </row>
    <row r="116" spans="1:14" ht="27.6" x14ac:dyDescent="0.3">
      <c r="A116" s="36" t="s">
        <v>22</v>
      </c>
      <c r="B116" s="36" t="s">
        <v>461</v>
      </c>
      <c r="C116" s="37">
        <v>6</v>
      </c>
      <c r="D116" s="36" t="s">
        <v>23</v>
      </c>
      <c r="E116" s="36" t="s">
        <v>49</v>
      </c>
      <c r="F116" s="38">
        <v>10.91</v>
      </c>
      <c r="G116" s="35"/>
      <c r="H116" s="39">
        <v>45565</v>
      </c>
      <c r="I116" s="36" t="s">
        <v>278</v>
      </c>
      <c r="J116" s="36" t="s">
        <v>279</v>
      </c>
      <c r="K116" s="40">
        <v>0</v>
      </c>
      <c r="L116" s="36" t="s">
        <v>280</v>
      </c>
      <c r="M116" s="40">
        <v>100</v>
      </c>
      <c r="N116" s="36" t="s">
        <v>469</v>
      </c>
    </row>
    <row r="117" spans="1:14" ht="27.6" x14ac:dyDescent="0.3">
      <c r="A117" s="36" t="s">
        <v>22</v>
      </c>
      <c r="B117" s="36" t="s">
        <v>461</v>
      </c>
      <c r="C117" s="37">
        <v>7</v>
      </c>
      <c r="D117" s="36" t="s">
        <v>23</v>
      </c>
      <c r="E117" s="36" t="s">
        <v>49</v>
      </c>
      <c r="F117" s="38">
        <v>10.91</v>
      </c>
      <c r="G117" s="35"/>
      <c r="H117" s="39">
        <v>45535</v>
      </c>
      <c r="I117" s="36" t="s">
        <v>278</v>
      </c>
      <c r="J117" s="36" t="s">
        <v>279</v>
      </c>
      <c r="K117" s="40">
        <v>0</v>
      </c>
      <c r="L117" s="36" t="s">
        <v>280</v>
      </c>
      <c r="M117" s="40">
        <v>100</v>
      </c>
      <c r="N117" s="36" t="s">
        <v>470</v>
      </c>
    </row>
    <row r="118" spans="1:14" ht="27.6" x14ac:dyDescent="0.3">
      <c r="A118" s="36" t="s">
        <v>22</v>
      </c>
      <c r="B118" s="36" t="s">
        <v>461</v>
      </c>
      <c r="C118" s="37">
        <v>9</v>
      </c>
      <c r="D118" s="36" t="s">
        <v>23</v>
      </c>
      <c r="E118" s="36" t="s">
        <v>49</v>
      </c>
      <c r="F118" s="38">
        <v>10.91</v>
      </c>
      <c r="G118" s="35"/>
      <c r="H118" s="39">
        <v>45596</v>
      </c>
      <c r="I118" s="36" t="s">
        <v>278</v>
      </c>
      <c r="J118" s="36" t="s">
        <v>279</v>
      </c>
      <c r="K118" s="40">
        <v>0</v>
      </c>
      <c r="L118" s="36" t="s">
        <v>280</v>
      </c>
      <c r="M118" s="40">
        <v>100</v>
      </c>
      <c r="N118" s="36" t="s">
        <v>471</v>
      </c>
    </row>
    <row r="119" spans="1:14" ht="27.6" x14ac:dyDescent="0.3">
      <c r="A119" s="36" t="s">
        <v>22</v>
      </c>
      <c r="B119" s="36" t="s">
        <v>461</v>
      </c>
      <c r="C119" s="37">
        <v>10</v>
      </c>
      <c r="D119" s="36" t="s">
        <v>23</v>
      </c>
      <c r="E119" s="36" t="s">
        <v>49</v>
      </c>
      <c r="F119" s="38">
        <v>10.91</v>
      </c>
      <c r="G119" s="35"/>
      <c r="H119" s="39">
        <v>45626</v>
      </c>
      <c r="I119" s="36" t="s">
        <v>278</v>
      </c>
      <c r="J119" s="36" t="s">
        <v>279</v>
      </c>
      <c r="K119" s="40">
        <v>0</v>
      </c>
      <c r="L119" s="36" t="s">
        <v>280</v>
      </c>
      <c r="M119" s="40">
        <v>100</v>
      </c>
      <c r="N119" s="36" t="s">
        <v>472</v>
      </c>
    </row>
    <row r="120" spans="1:14" ht="27.6" x14ac:dyDescent="0.3">
      <c r="A120" s="36" t="s">
        <v>22</v>
      </c>
      <c r="B120" s="36" t="s">
        <v>461</v>
      </c>
      <c r="C120" s="37">
        <v>12</v>
      </c>
      <c r="D120" s="36" t="s">
        <v>23</v>
      </c>
      <c r="E120" s="36" t="s">
        <v>49</v>
      </c>
      <c r="F120" s="38">
        <v>10.91</v>
      </c>
      <c r="G120" s="35"/>
      <c r="H120" s="39">
        <v>45657</v>
      </c>
      <c r="I120" s="36" t="s">
        <v>278</v>
      </c>
      <c r="J120" s="36" t="s">
        <v>279</v>
      </c>
      <c r="K120" s="40">
        <v>0</v>
      </c>
      <c r="L120" s="36" t="s">
        <v>280</v>
      </c>
      <c r="M120" s="40">
        <v>100</v>
      </c>
      <c r="N120" s="36" t="s">
        <v>473</v>
      </c>
    </row>
    <row r="121" spans="1:14" ht="27.6" x14ac:dyDescent="0.3">
      <c r="A121" s="36" t="s">
        <v>22</v>
      </c>
      <c r="B121" s="36" t="s">
        <v>474</v>
      </c>
      <c r="C121" s="37">
        <v>1</v>
      </c>
      <c r="D121" s="36" t="s">
        <v>23</v>
      </c>
      <c r="E121" s="36" t="s">
        <v>68</v>
      </c>
      <c r="F121" s="38">
        <v>177.24</v>
      </c>
      <c r="G121" s="35"/>
      <c r="H121" s="39">
        <v>45443</v>
      </c>
      <c r="I121" s="36" t="s">
        <v>278</v>
      </c>
      <c r="J121" s="36" t="s">
        <v>279</v>
      </c>
      <c r="K121" s="40">
        <v>0</v>
      </c>
      <c r="L121" s="36" t="s">
        <v>280</v>
      </c>
      <c r="M121" s="40">
        <v>100</v>
      </c>
      <c r="N121" s="36" t="s">
        <v>479</v>
      </c>
    </row>
    <row r="122" spans="1:14" ht="27.6" x14ac:dyDescent="0.3">
      <c r="A122" s="36" t="s">
        <v>22</v>
      </c>
      <c r="B122" s="36" t="s">
        <v>474</v>
      </c>
      <c r="C122" s="37">
        <v>3</v>
      </c>
      <c r="D122" s="36" t="s">
        <v>23</v>
      </c>
      <c r="E122" s="36" t="s">
        <v>68</v>
      </c>
      <c r="F122" s="38">
        <v>183.15</v>
      </c>
      <c r="G122" s="35"/>
      <c r="H122" s="39">
        <v>45473</v>
      </c>
      <c r="I122" s="36" t="s">
        <v>278</v>
      </c>
      <c r="J122" s="36" t="s">
        <v>279</v>
      </c>
      <c r="K122" s="40">
        <v>0</v>
      </c>
      <c r="L122" s="36" t="s">
        <v>280</v>
      </c>
      <c r="M122" s="40">
        <v>100</v>
      </c>
      <c r="N122" s="36" t="s">
        <v>480</v>
      </c>
    </row>
    <row r="123" spans="1:14" ht="27.6" x14ac:dyDescent="0.3">
      <c r="A123" s="36" t="s">
        <v>22</v>
      </c>
      <c r="B123" s="36" t="s">
        <v>474</v>
      </c>
      <c r="C123" s="37">
        <v>4</v>
      </c>
      <c r="D123" s="36" t="s">
        <v>23</v>
      </c>
      <c r="E123" s="36" t="s">
        <v>68</v>
      </c>
      <c r="F123" s="38">
        <v>183.15</v>
      </c>
      <c r="G123" s="35"/>
      <c r="H123" s="39">
        <v>45504</v>
      </c>
      <c r="I123" s="36" t="s">
        <v>278</v>
      </c>
      <c r="J123" s="36" t="s">
        <v>279</v>
      </c>
      <c r="K123" s="40">
        <v>0</v>
      </c>
      <c r="L123" s="36" t="s">
        <v>280</v>
      </c>
      <c r="M123" s="40">
        <v>100</v>
      </c>
      <c r="N123" s="36" t="s">
        <v>481</v>
      </c>
    </row>
    <row r="124" spans="1:14" ht="27.6" x14ac:dyDescent="0.3">
      <c r="A124" s="36" t="s">
        <v>22</v>
      </c>
      <c r="B124" s="36" t="s">
        <v>474</v>
      </c>
      <c r="C124" s="37">
        <v>6</v>
      </c>
      <c r="D124" s="36" t="s">
        <v>23</v>
      </c>
      <c r="E124" s="36" t="s">
        <v>68</v>
      </c>
      <c r="F124" s="38">
        <v>183.15</v>
      </c>
      <c r="G124" s="35"/>
      <c r="H124" s="39">
        <v>45565</v>
      </c>
      <c r="I124" s="36" t="s">
        <v>278</v>
      </c>
      <c r="J124" s="36" t="s">
        <v>279</v>
      </c>
      <c r="K124" s="40">
        <v>0</v>
      </c>
      <c r="L124" s="36" t="s">
        <v>280</v>
      </c>
      <c r="M124" s="40">
        <v>100</v>
      </c>
      <c r="N124" s="36" t="s">
        <v>482</v>
      </c>
    </row>
    <row r="125" spans="1:14" ht="27.6" x14ac:dyDescent="0.3">
      <c r="A125" s="36" t="s">
        <v>22</v>
      </c>
      <c r="B125" s="36" t="s">
        <v>474</v>
      </c>
      <c r="C125" s="37">
        <v>7</v>
      </c>
      <c r="D125" s="36" t="s">
        <v>23</v>
      </c>
      <c r="E125" s="36" t="s">
        <v>68</v>
      </c>
      <c r="F125" s="38">
        <v>183.15</v>
      </c>
      <c r="G125" s="35"/>
      <c r="H125" s="39">
        <v>45535</v>
      </c>
      <c r="I125" s="36" t="s">
        <v>278</v>
      </c>
      <c r="J125" s="36" t="s">
        <v>279</v>
      </c>
      <c r="K125" s="40">
        <v>0</v>
      </c>
      <c r="L125" s="36" t="s">
        <v>280</v>
      </c>
      <c r="M125" s="40">
        <v>100</v>
      </c>
      <c r="N125" s="36" t="s">
        <v>483</v>
      </c>
    </row>
    <row r="126" spans="1:14" ht="27.6" x14ac:dyDescent="0.3">
      <c r="A126" s="36" t="s">
        <v>22</v>
      </c>
      <c r="B126" s="36" t="s">
        <v>474</v>
      </c>
      <c r="C126" s="37">
        <v>9</v>
      </c>
      <c r="D126" s="36" t="s">
        <v>23</v>
      </c>
      <c r="E126" s="36" t="s">
        <v>68</v>
      </c>
      <c r="F126" s="38">
        <v>183.15</v>
      </c>
      <c r="G126" s="35"/>
      <c r="H126" s="39">
        <v>45596</v>
      </c>
      <c r="I126" s="36" t="s">
        <v>278</v>
      </c>
      <c r="J126" s="36" t="s">
        <v>279</v>
      </c>
      <c r="K126" s="40">
        <v>0</v>
      </c>
      <c r="L126" s="36" t="s">
        <v>280</v>
      </c>
      <c r="M126" s="40">
        <v>100</v>
      </c>
      <c r="N126" s="36" t="s">
        <v>484</v>
      </c>
    </row>
    <row r="127" spans="1:14" ht="27.6" x14ac:dyDescent="0.3">
      <c r="A127" s="36" t="s">
        <v>22</v>
      </c>
      <c r="B127" s="36" t="s">
        <v>474</v>
      </c>
      <c r="C127" s="37">
        <v>10</v>
      </c>
      <c r="D127" s="36" t="s">
        <v>23</v>
      </c>
      <c r="E127" s="36" t="s">
        <v>68</v>
      </c>
      <c r="F127" s="38">
        <v>183.15</v>
      </c>
      <c r="G127" s="35"/>
      <c r="H127" s="39">
        <v>45626</v>
      </c>
      <c r="I127" s="36" t="s">
        <v>278</v>
      </c>
      <c r="J127" s="36" t="s">
        <v>279</v>
      </c>
      <c r="K127" s="40">
        <v>0</v>
      </c>
      <c r="L127" s="36" t="s">
        <v>280</v>
      </c>
      <c r="M127" s="40">
        <v>100</v>
      </c>
      <c r="N127" s="36" t="s">
        <v>485</v>
      </c>
    </row>
    <row r="128" spans="1:14" ht="27.6" x14ac:dyDescent="0.3">
      <c r="A128" s="36" t="s">
        <v>22</v>
      </c>
      <c r="B128" s="36" t="s">
        <v>474</v>
      </c>
      <c r="C128" s="37">
        <v>12</v>
      </c>
      <c r="D128" s="36" t="s">
        <v>23</v>
      </c>
      <c r="E128" s="36" t="s">
        <v>68</v>
      </c>
      <c r="F128" s="38">
        <v>183.15</v>
      </c>
      <c r="G128" s="35"/>
      <c r="H128" s="39">
        <v>45657</v>
      </c>
      <c r="I128" s="36" t="s">
        <v>278</v>
      </c>
      <c r="J128" s="36" t="s">
        <v>279</v>
      </c>
      <c r="K128" s="40">
        <v>0</v>
      </c>
      <c r="L128" s="36" t="s">
        <v>280</v>
      </c>
      <c r="M128" s="40">
        <v>100</v>
      </c>
      <c r="N128" s="36" t="s">
        <v>486</v>
      </c>
    </row>
    <row r="129" spans="1:14" ht="27.6" x14ac:dyDescent="0.3">
      <c r="A129" s="36" t="s">
        <v>22</v>
      </c>
      <c r="B129" s="36" t="s">
        <v>487</v>
      </c>
      <c r="C129" s="37">
        <v>1</v>
      </c>
      <c r="D129" s="36" t="s">
        <v>23</v>
      </c>
      <c r="E129" s="36" t="s">
        <v>27</v>
      </c>
      <c r="F129" s="38">
        <v>10535.2</v>
      </c>
      <c r="G129" s="35"/>
      <c r="H129" s="39">
        <v>45443</v>
      </c>
      <c r="I129" s="36" t="s">
        <v>278</v>
      </c>
      <c r="J129" s="36" t="s">
        <v>279</v>
      </c>
      <c r="K129" s="40">
        <v>0</v>
      </c>
      <c r="L129" s="36" t="s">
        <v>280</v>
      </c>
      <c r="M129" s="40">
        <v>100</v>
      </c>
      <c r="N129" s="36" t="s">
        <v>560</v>
      </c>
    </row>
    <row r="130" spans="1:14" ht="27.6" x14ac:dyDescent="0.3">
      <c r="A130" s="36" t="s">
        <v>22</v>
      </c>
      <c r="B130" s="36" t="s">
        <v>487</v>
      </c>
      <c r="C130" s="37">
        <v>3</v>
      </c>
      <c r="D130" s="36" t="s">
        <v>23</v>
      </c>
      <c r="E130" s="36" t="s">
        <v>27</v>
      </c>
      <c r="F130" s="38">
        <v>12561.2</v>
      </c>
      <c r="G130" s="35"/>
      <c r="H130" s="39">
        <v>45473</v>
      </c>
      <c r="I130" s="36" t="s">
        <v>278</v>
      </c>
      <c r="J130" s="36" t="s">
        <v>279</v>
      </c>
      <c r="K130" s="40">
        <v>0</v>
      </c>
      <c r="L130" s="36" t="s">
        <v>280</v>
      </c>
      <c r="M130" s="40">
        <v>100</v>
      </c>
      <c r="N130" s="36" t="s">
        <v>558</v>
      </c>
    </row>
    <row r="131" spans="1:14" ht="27.6" x14ac:dyDescent="0.3">
      <c r="A131" s="36" t="s">
        <v>22</v>
      </c>
      <c r="B131" s="36" t="s">
        <v>487</v>
      </c>
      <c r="C131" s="37">
        <v>4</v>
      </c>
      <c r="D131" s="36" t="s">
        <v>23</v>
      </c>
      <c r="E131" s="36" t="s">
        <v>27</v>
      </c>
      <c r="F131" s="38">
        <v>12561.2</v>
      </c>
      <c r="G131" s="35"/>
      <c r="H131" s="39">
        <v>45504</v>
      </c>
      <c r="I131" s="36" t="s">
        <v>278</v>
      </c>
      <c r="J131" s="36" t="s">
        <v>279</v>
      </c>
      <c r="K131" s="40">
        <v>0</v>
      </c>
      <c r="L131" s="36" t="s">
        <v>280</v>
      </c>
      <c r="M131" s="40">
        <v>100</v>
      </c>
      <c r="N131" s="36" t="s">
        <v>555</v>
      </c>
    </row>
    <row r="132" spans="1:14" ht="27.6" x14ac:dyDescent="0.3">
      <c r="A132" s="36" t="s">
        <v>22</v>
      </c>
      <c r="B132" s="36" t="s">
        <v>487</v>
      </c>
      <c r="C132" s="37">
        <v>6</v>
      </c>
      <c r="D132" s="36" t="s">
        <v>23</v>
      </c>
      <c r="E132" s="36" t="s">
        <v>27</v>
      </c>
      <c r="F132" s="38">
        <v>12561.2</v>
      </c>
      <c r="G132" s="35"/>
      <c r="H132" s="39">
        <v>45565</v>
      </c>
      <c r="I132" s="36" t="s">
        <v>278</v>
      </c>
      <c r="J132" s="36" t="s">
        <v>279</v>
      </c>
      <c r="K132" s="40">
        <v>0</v>
      </c>
      <c r="L132" s="36" t="s">
        <v>280</v>
      </c>
      <c r="M132" s="40">
        <v>100</v>
      </c>
      <c r="N132" s="36" t="s">
        <v>498</v>
      </c>
    </row>
    <row r="133" spans="1:14" ht="27.6" x14ac:dyDescent="0.3">
      <c r="A133" s="36" t="s">
        <v>22</v>
      </c>
      <c r="B133" s="36" t="s">
        <v>487</v>
      </c>
      <c r="C133" s="37">
        <v>7</v>
      </c>
      <c r="D133" s="36" t="s">
        <v>23</v>
      </c>
      <c r="E133" s="36" t="s">
        <v>27</v>
      </c>
      <c r="F133" s="38">
        <v>12561.2</v>
      </c>
      <c r="G133" s="35"/>
      <c r="H133" s="39">
        <v>45535</v>
      </c>
      <c r="I133" s="36" t="s">
        <v>278</v>
      </c>
      <c r="J133" s="36" t="s">
        <v>279</v>
      </c>
      <c r="K133" s="40">
        <v>0</v>
      </c>
      <c r="L133" s="36" t="s">
        <v>280</v>
      </c>
      <c r="M133" s="40">
        <v>100</v>
      </c>
      <c r="N133" s="36" t="s">
        <v>552</v>
      </c>
    </row>
    <row r="134" spans="1:14" ht="27.6" x14ac:dyDescent="0.3">
      <c r="A134" s="36" t="s">
        <v>22</v>
      </c>
      <c r="B134" s="36" t="s">
        <v>487</v>
      </c>
      <c r="C134" s="37">
        <v>9</v>
      </c>
      <c r="D134" s="36" t="s">
        <v>23</v>
      </c>
      <c r="E134" s="36" t="s">
        <v>27</v>
      </c>
      <c r="F134" s="38">
        <v>12561.2</v>
      </c>
      <c r="G134" s="35"/>
      <c r="H134" s="39">
        <v>45596</v>
      </c>
      <c r="I134" s="36" t="s">
        <v>278</v>
      </c>
      <c r="J134" s="36" t="s">
        <v>279</v>
      </c>
      <c r="K134" s="40">
        <v>0</v>
      </c>
      <c r="L134" s="36" t="s">
        <v>280</v>
      </c>
      <c r="M134" s="40">
        <v>100</v>
      </c>
      <c r="N134" s="36" t="s">
        <v>495</v>
      </c>
    </row>
    <row r="135" spans="1:14" ht="27.6" x14ac:dyDescent="0.3">
      <c r="A135" s="36" t="s">
        <v>22</v>
      </c>
      <c r="B135" s="36" t="s">
        <v>487</v>
      </c>
      <c r="C135" s="37">
        <v>10</v>
      </c>
      <c r="D135" s="36" t="s">
        <v>23</v>
      </c>
      <c r="E135" s="36" t="s">
        <v>27</v>
      </c>
      <c r="F135" s="38">
        <v>12561.2</v>
      </c>
      <c r="G135" s="35"/>
      <c r="H135" s="39">
        <v>45626</v>
      </c>
      <c r="I135" s="36" t="s">
        <v>278</v>
      </c>
      <c r="J135" s="36" t="s">
        <v>279</v>
      </c>
      <c r="K135" s="40">
        <v>0</v>
      </c>
      <c r="L135" s="36" t="s">
        <v>280</v>
      </c>
      <c r="M135" s="40">
        <v>100</v>
      </c>
      <c r="N135" s="36" t="s">
        <v>492</v>
      </c>
    </row>
    <row r="136" spans="1:14" ht="27.6" x14ac:dyDescent="0.3">
      <c r="A136" s="36" t="s">
        <v>22</v>
      </c>
      <c r="B136" s="36" t="s">
        <v>487</v>
      </c>
      <c r="C136" s="37">
        <v>12</v>
      </c>
      <c r="D136" s="36" t="s">
        <v>23</v>
      </c>
      <c r="E136" s="36" t="s">
        <v>27</v>
      </c>
      <c r="F136" s="38">
        <v>12561.2</v>
      </c>
      <c r="G136" s="35"/>
      <c r="H136" s="39">
        <v>45657</v>
      </c>
      <c r="I136" s="36" t="s">
        <v>278</v>
      </c>
      <c r="J136" s="36" t="s">
        <v>279</v>
      </c>
      <c r="K136" s="40">
        <v>0</v>
      </c>
      <c r="L136" s="36" t="s">
        <v>280</v>
      </c>
      <c r="M136" s="40">
        <v>100</v>
      </c>
      <c r="N136" s="36" t="s">
        <v>488</v>
      </c>
    </row>
    <row r="137" spans="1:14" ht="27.6" x14ac:dyDescent="0.3">
      <c r="A137" s="36" t="s">
        <v>22</v>
      </c>
      <c r="B137" s="36" t="s">
        <v>501</v>
      </c>
      <c r="C137" s="37">
        <v>1</v>
      </c>
      <c r="D137" s="36" t="s">
        <v>23</v>
      </c>
      <c r="E137" s="36" t="s">
        <v>49</v>
      </c>
      <c r="F137" s="38">
        <v>41.17</v>
      </c>
      <c r="G137" s="35"/>
      <c r="H137" s="39">
        <v>45443</v>
      </c>
      <c r="I137" s="36" t="s">
        <v>278</v>
      </c>
      <c r="J137" s="36" t="s">
        <v>279</v>
      </c>
      <c r="K137" s="40">
        <v>0</v>
      </c>
      <c r="L137" s="36" t="s">
        <v>280</v>
      </c>
      <c r="M137" s="40">
        <v>100</v>
      </c>
      <c r="N137" s="36" t="s">
        <v>506</v>
      </c>
    </row>
    <row r="138" spans="1:14" ht="27.6" x14ac:dyDescent="0.3">
      <c r="A138" s="36" t="s">
        <v>22</v>
      </c>
      <c r="B138" s="36" t="s">
        <v>501</v>
      </c>
      <c r="C138" s="37">
        <v>3</v>
      </c>
      <c r="D138" s="36" t="s">
        <v>23</v>
      </c>
      <c r="E138" s="36" t="s">
        <v>49</v>
      </c>
      <c r="F138" s="38">
        <v>49.09</v>
      </c>
      <c r="G138" s="35"/>
      <c r="H138" s="39">
        <v>45473</v>
      </c>
      <c r="I138" s="36" t="s">
        <v>278</v>
      </c>
      <c r="J138" s="36" t="s">
        <v>279</v>
      </c>
      <c r="K138" s="40">
        <v>0</v>
      </c>
      <c r="L138" s="36" t="s">
        <v>280</v>
      </c>
      <c r="M138" s="40">
        <v>100</v>
      </c>
      <c r="N138" s="36" t="s">
        <v>507</v>
      </c>
    </row>
    <row r="139" spans="1:14" ht="27.6" x14ac:dyDescent="0.3">
      <c r="A139" s="36" t="s">
        <v>22</v>
      </c>
      <c r="B139" s="36" t="s">
        <v>501</v>
      </c>
      <c r="C139" s="37">
        <v>4</v>
      </c>
      <c r="D139" s="36" t="s">
        <v>23</v>
      </c>
      <c r="E139" s="36" t="s">
        <v>49</v>
      </c>
      <c r="F139" s="38">
        <v>49.09</v>
      </c>
      <c r="G139" s="35"/>
      <c r="H139" s="39">
        <v>45504</v>
      </c>
      <c r="I139" s="36" t="s">
        <v>278</v>
      </c>
      <c r="J139" s="36" t="s">
        <v>279</v>
      </c>
      <c r="K139" s="40">
        <v>0</v>
      </c>
      <c r="L139" s="36" t="s">
        <v>280</v>
      </c>
      <c r="M139" s="40">
        <v>100</v>
      </c>
      <c r="N139" s="36" t="s">
        <v>508</v>
      </c>
    </row>
    <row r="140" spans="1:14" ht="27.6" x14ac:dyDescent="0.3">
      <c r="A140" s="36" t="s">
        <v>22</v>
      </c>
      <c r="B140" s="36" t="s">
        <v>501</v>
      </c>
      <c r="C140" s="37">
        <v>6</v>
      </c>
      <c r="D140" s="36" t="s">
        <v>23</v>
      </c>
      <c r="E140" s="36" t="s">
        <v>49</v>
      </c>
      <c r="F140" s="38">
        <v>49.09</v>
      </c>
      <c r="G140" s="35"/>
      <c r="H140" s="39">
        <v>45565</v>
      </c>
      <c r="I140" s="36" t="s">
        <v>278</v>
      </c>
      <c r="J140" s="36" t="s">
        <v>279</v>
      </c>
      <c r="K140" s="40">
        <v>0</v>
      </c>
      <c r="L140" s="36" t="s">
        <v>280</v>
      </c>
      <c r="M140" s="40">
        <v>100</v>
      </c>
      <c r="N140" s="36" t="s">
        <v>509</v>
      </c>
    </row>
    <row r="141" spans="1:14" ht="27.6" x14ac:dyDescent="0.3">
      <c r="A141" s="36" t="s">
        <v>22</v>
      </c>
      <c r="B141" s="36" t="s">
        <v>501</v>
      </c>
      <c r="C141" s="37">
        <v>7</v>
      </c>
      <c r="D141" s="36" t="s">
        <v>23</v>
      </c>
      <c r="E141" s="36" t="s">
        <v>49</v>
      </c>
      <c r="F141" s="38">
        <v>49.09</v>
      </c>
      <c r="G141" s="35"/>
      <c r="H141" s="39">
        <v>45535</v>
      </c>
      <c r="I141" s="36" t="s">
        <v>278</v>
      </c>
      <c r="J141" s="36" t="s">
        <v>279</v>
      </c>
      <c r="K141" s="40">
        <v>0</v>
      </c>
      <c r="L141" s="36" t="s">
        <v>280</v>
      </c>
      <c r="M141" s="40">
        <v>100</v>
      </c>
      <c r="N141" s="36" t="s">
        <v>510</v>
      </c>
    </row>
    <row r="142" spans="1:14" ht="27.6" x14ac:dyDescent="0.3">
      <c r="A142" s="36" t="s">
        <v>22</v>
      </c>
      <c r="B142" s="36" t="s">
        <v>501</v>
      </c>
      <c r="C142" s="37">
        <v>9</v>
      </c>
      <c r="D142" s="36" t="s">
        <v>23</v>
      </c>
      <c r="E142" s="36" t="s">
        <v>49</v>
      </c>
      <c r="F142" s="38">
        <v>49.09</v>
      </c>
      <c r="G142" s="35"/>
      <c r="H142" s="39">
        <v>45596</v>
      </c>
      <c r="I142" s="36" t="s">
        <v>278</v>
      </c>
      <c r="J142" s="36" t="s">
        <v>279</v>
      </c>
      <c r="K142" s="40">
        <v>0</v>
      </c>
      <c r="L142" s="36" t="s">
        <v>280</v>
      </c>
      <c r="M142" s="40">
        <v>100</v>
      </c>
      <c r="N142" s="36" t="s">
        <v>511</v>
      </c>
    </row>
    <row r="143" spans="1:14" ht="27.6" x14ac:dyDescent="0.3">
      <c r="A143" s="36" t="s">
        <v>22</v>
      </c>
      <c r="B143" s="36" t="s">
        <v>501</v>
      </c>
      <c r="C143" s="37">
        <v>10</v>
      </c>
      <c r="D143" s="36" t="s">
        <v>23</v>
      </c>
      <c r="E143" s="36" t="s">
        <v>49</v>
      </c>
      <c r="F143" s="38">
        <v>49.09</v>
      </c>
      <c r="G143" s="35"/>
      <c r="H143" s="39">
        <v>45626</v>
      </c>
      <c r="I143" s="36" t="s">
        <v>278</v>
      </c>
      <c r="J143" s="36" t="s">
        <v>279</v>
      </c>
      <c r="K143" s="40">
        <v>0</v>
      </c>
      <c r="L143" s="36" t="s">
        <v>280</v>
      </c>
      <c r="M143" s="40">
        <v>100</v>
      </c>
      <c r="N143" s="36" t="s">
        <v>512</v>
      </c>
    </row>
    <row r="144" spans="1:14" ht="27.6" x14ac:dyDescent="0.3">
      <c r="A144" s="36" t="s">
        <v>22</v>
      </c>
      <c r="B144" s="36" t="s">
        <v>501</v>
      </c>
      <c r="C144" s="37">
        <v>12</v>
      </c>
      <c r="D144" s="36" t="s">
        <v>23</v>
      </c>
      <c r="E144" s="36" t="s">
        <v>49</v>
      </c>
      <c r="F144" s="38">
        <v>49.09</v>
      </c>
      <c r="G144" s="35"/>
      <c r="H144" s="39">
        <v>45657</v>
      </c>
      <c r="I144" s="36" t="s">
        <v>278</v>
      </c>
      <c r="J144" s="36" t="s">
        <v>279</v>
      </c>
      <c r="K144" s="40">
        <v>0</v>
      </c>
      <c r="L144" s="36" t="s">
        <v>280</v>
      </c>
      <c r="M144" s="40">
        <v>100</v>
      </c>
      <c r="N144" s="36" t="s">
        <v>513</v>
      </c>
    </row>
    <row r="145" spans="1:14" ht="27.6" x14ac:dyDescent="0.3">
      <c r="A145" s="36" t="s">
        <v>22</v>
      </c>
      <c r="B145" s="36" t="s">
        <v>514</v>
      </c>
      <c r="C145" s="37">
        <v>1</v>
      </c>
      <c r="D145" s="36" t="s">
        <v>23</v>
      </c>
      <c r="E145" s="36" t="s">
        <v>69</v>
      </c>
      <c r="F145" s="38">
        <v>831.64</v>
      </c>
      <c r="G145" s="35"/>
      <c r="H145" s="39">
        <v>45443</v>
      </c>
      <c r="I145" s="36" t="s">
        <v>278</v>
      </c>
      <c r="J145" s="36" t="s">
        <v>279</v>
      </c>
      <c r="K145" s="40">
        <v>0</v>
      </c>
      <c r="L145" s="36" t="s">
        <v>280</v>
      </c>
      <c r="M145" s="40">
        <v>100</v>
      </c>
      <c r="N145" s="36" t="s">
        <v>519</v>
      </c>
    </row>
    <row r="146" spans="1:14" ht="27.6" x14ac:dyDescent="0.3">
      <c r="A146" s="36" t="s">
        <v>22</v>
      </c>
      <c r="B146" s="36" t="s">
        <v>514</v>
      </c>
      <c r="C146" s="37">
        <v>3</v>
      </c>
      <c r="D146" s="36" t="s">
        <v>23</v>
      </c>
      <c r="E146" s="36" t="s">
        <v>69</v>
      </c>
      <c r="F146" s="38">
        <v>991.57</v>
      </c>
      <c r="G146" s="35"/>
      <c r="H146" s="39">
        <v>45473</v>
      </c>
      <c r="I146" s="36" t="s">
        <v>278</v>
      </c>
      <c r="J146" s="36" t="s">
        <v>279</v>
      </c>
      <c r="K146" s="40">
        <v>0</v>
      </c>
      <c r="L146" s="36" t="s">
        <v>280</v>
      </c>
      <c r="M146" s="40">
        <v>100</v>
      </c>
      <c r="N146" s="36" t="s">
        <v>520</v>
      </c>
    </row>
    <row r="147" spans="1:14" ht="27.6" x14ac:dyDescent="0.3">
      <c r="A147" s="36" t="s">
        <v>22</v>
      </c>
      <c r="B147" s="36" t="s">
        <v>514</v>
      </c>
      <c r="C147" s="37">
        <v>4</v>
      </c>
      <c r="D147" s="36" t="s">
        <v>23</v>
      </c>
      <c r="E147" s="36" t="s">
        <v>69</v>
      </c>
      <c r="F147" s="38">
        <v>991.57</v>
      </c>
      <c r="G147" s="35"/>
      <c r="H147" s="39">
        <v>45504</v>
      </c>
      <c r="I147" s="36" t="s">
        <v>278</v>
      </c>
      <c r="J147" s="36" t="s">
        <v>279</v>
      </c>
      <c r="K147" s="40">
        <v>0</v>
      </c>
      <c r="L147" s="36" t="s">
        <v>280</v>
      </c>
      <c r="M147" s="40">
        <v>100</v>
      </c>
      <c r="N147" s="36" t="s">
        <v>521</v>
      </c>
    </row>
    <row r="148" spans="1:14" ht="27.6" x14ac:dyDescent="0.3">
      <c r="A148" s="36" t="s">
        <v>22</v>
      </c>
      <c r="B148" s="36" t="s">
        <v>514</v>
      </c>
      <c r="C148" s="37">
        <v>6</v>
      </c>
      <c r="D148" s="36" t="s">
        <v>23</v>
      </c>
      <c r="E148" s="36" t="s">
        <v>69</v>
      </c>
      <c r="F148" s="38">
        <v>991.57</v>
      </c>
      <c r="G148" s="35"/>
      <c r="H148" s="39">
        <v>45565</v>
      </c>
      <c r="I148" s="36" t="s">
        <v>278</v>
      </c>
      <c r="J148" s="36" t="s">
        <v>279</v>
      </c>
      <c r="K148" s="40">
        <v>0</v>
      </c>
      <c r="L148" s="36" t="s">
        <v>280</v>
      </c>
      <c r="M148" s="40">
        <v>100</v>
      </c>
      <c r="N148" s="36" t="s">
        <v>522</v>
      </c>
    </row>
    <row r="149" spans="1:14" ht="27.6" x14ac:dyDescent="0.3">
      <c r="A149" s="36" t="s">
        <v>22</v>
      </c>
      <c r="B149" s="36" t="s">
        <v>514</v>
      </c>
      <c r="C149" s="37">
        <v>7</v>
      </c>
      <c r="D149" s="36" t="s">
        <v>23</v>
      </c>
      <c r="E149" s="36" t="s">
        <v>69</v>
      </c>
      <c r="F149" s="38">
        <v>991.57</v>
      </c>
      <c r="G149" s="35"/>
      <c r="H149" s="39">
        <v>45535</v>
      </c>
      <c r="I149" s="36" t="s">
        <v>278</v>
      </c>
      <c r="J149" s="36" t="s">
        <v>279</v>
      </c>
      <c r="K149" s="40">
        <v>0</v>
      </c>
      <c r="L149" s="36" t="s">
        <v>280</v>
      </c>
      <c r="M149" s="40">
        <v>100</v>
      </c>
      <c r="N149" s="36" t="s">
        <v>523</v>
      </c>
    </row>
    <row r="150" spans="1:14" ht="27.6" x14ac:dyDescent="0.3">
      <c r="A150" s="36" t="s">
        <v>22</v>
      </c>
      <c r="B150" s="36" t="s">
        <v>514</v>
      </c>
      <c r="C150" s="37">
        <v>9</v>
      </c>
      <c r="D150" s="36" t="s">
        <v>23</v>
      </c>
      <c r="E150" s="36" t="s">
        <v>69</v>
      </c>
      <c r="F150" s="38">
        <v>991.57</v>
      </c>
      <c r="G150" s="35"/>
      <c r="H150" s="39">
        <v>45596</v>
      </c>
      <c r="I150" s="36" t="s">
        <v>278</v>
      </c>
      <c r="J150" s="36" t="s">
        <v>279</v>
      </c>
      <c r="K150" s="40">
        <v>0</v>
      </c>
      <c r="L150" s="36" t="s">
        <v>280</v>
      </c>
      <c r="M150" s="40">
        <v>100</v>
      </c>
      <c r="N150" s="36" t="s">
        <v>524</v>
      </c>
    </row>
    <row r="151" spans="1:14" ht="27.6" x14ac:dyDescent="0.3">
      <c r="A151" s="36" t="s">
        <v>22</v>
      </c>
      <c r="B151" s="36" t="s">
        <v>514</v>
      </c>
      <c r="C151" s="37">
        <v>10</v>
      </c>
      <c r="D151" s="36" t="s">
        <v>23</v>
      </c>
      <c r="E151" s="36" t="s">
        <v>69</v>
      </c>
      <c r="F151" s="38">
        <v>991.57</v>
      </c>
      <c r="G151" s="35"/>
      <c r="H151" s="39">
        <v>45626</v>
      </c>
      <c r="I151" s="36" t="s">
        <v>278</v>
      </c>
      <c r="J151" s="36" t="s">
        <v>279</v>
      </c>
      <c r="K151" s="40">
        <v>0</v>
      </c>
      <c r="L151" s="36" t="s">
        <v>280</v>
      </c>
      <c r="M151" s="40">
        <v>100</v>
      </c>
      <c r="N151" s="36" t="s">
        <v>525</v>
      </c>
    </row>
    <row r="152" spans="1:14" ht="27.6" x14ac:dyDescent="0.3">
      <c r="A152" s="36" t="s">
        <v>22</v>
      </c>
      <c r="B152" s="36" t="s">
        <v>514</v>
      </c>
      <c r="C152" s="37">
        <v>12</v>
      </c>
      <c r="D152" s="36" t="s">
        <v>23</v>
      </c>
      <c r="E152" s="36" t="s">
        <v>69</v>
      </c>
      <c r="F152" s="38">
        <v>991.57</v>
      </c>
      <c r="G152" s="35"/>
      <c r="H152" s="39">
        <v>45657</v>
      </c>
      <c r="I152" s="36" t="s">
        <v>278</v>
      </c>
      <c r="J152" s="36" t="s">
        <v>279</v>
      </c>
      <c r="K152" s="40">
        <v>0</v>
      </c>
      <c r="L152" s="36" t="s">
        <v>280</v>
      </c>
      <c r="M152" s="40">
        <v>100</v>
      </c>
      <c r="N152" s="36" t="s">
        <v>526</v>
      </c>
    </row>
    <row r="153" spans="1:14" ht="27.6" x14ac:dyDescent="0.3">
      <c r="A153" s="36" t="s">
        <v>22</v>
      </c>
      <c r="B153" s="36" t="s">
        <v>527</v>
      </c>
      <c r="C153" s="37">
        <v>1</v>
      </c>
      <c r="D153" s="36" t="s">
        <v>23</v>
      </c>
      <c r="E153" s="36" t="s">
        <v>65</v>
      </c>
      <c r="F153" s="38">
        <v>1882.19</v>
      </c>
      <c r="G153" s="35"/>
      <c r="H153" s="39">
        <v>45443</v>
      </c>
      <c r="I153" s="36" t="s">
        <v>278</v>
      </c>
      <c r="J153" s="36" t="s">
        <v>279</v>
      </c>
      <c r="K153" s="40">
        <v>0</v>
      </c>
      <c r="L153" s="36" t="s">
        <v>280</v>
      </c>
      <c r="M153" s="40">
        <v>100</v>
      </c>
      <c r="N153" s="36" t="s">
        <v>532</v>
      </c>
    </row>
    <row r="154" spans="1:14" ht="27.6" x14ac:dyDescent="0.3">
      <c r="A154" s="36" t="s">
        <v>22</v>
      </c>
      <c r="B154" s="36" t="s">
        <v>527</v>
      </c>
      <c r="C154" s="37">
        <v>3</v>
      </c>
      <c r="D154" s="36" t="s">
        <v>23</v>
      </c>
      <c r="E154" s="36" t="s">
        <v>65</v>
      </c>
      <c r="F154" s="38">
        <v>2244.15</v>
      </c>
      <c r="G154" s="35"/>
      <c r="H154" s="39">
        <v>45473</v>
      </c>
      <c r="I154" s="36" t="s">
        <v>278</v>
      </c>
      <c r="J154" s="36" t="s">
        <v>279</v>
      </c>
      <c r="K154" s="40">
        <v>0</v>
      </c>
      <c r="L154" s="36" t="s">
        <v>280</v>
      </c>
      <c r="M154" s="40">
        <v>100</v>
      </c>
      <c r="N154" s="36" t="s">
        <v>533</v>
      </c>
    </row>
    <row r="155" spans="1:14" ht="27.6" x14ac:dyDescent="0.3">
      <c r="A155" s="36" t="s">
        <v>22</v>
      </c>
      <c r="B155" s="36" t="s">
        <v>527</v>
      </c>
      <c r="C155" s="37">
        <v>4</v>
      </c>
      <c r="D155" s="36" t="s">
        <v>23</v>
      </c>
      <c r="E155" s="36" t="s">
        <v>65</v>
      </c>
      <c r="F155" s="38">
        <v>2244.15</v>
      </c>
      <c r="G155" s="35"/>
      <c r="H155" s="39">
        <v>45504</v>
      </c>
      <c r="I155" s="36" t="s">
        <v>278</v>
      </c>
      <c r="J155" s="36" t="s">
        <v>279</v>
      </c>
      <c r="K155" s="40">
        <v>0</v>
      </c>
      <c r="L155" s="36" t="s">
        <v>280</v>
      </c>
      <c r="M155" s="40">
        <v>100</v>
      </c>
      <c r="N155" s="36" t="s">
        <v>534</v>
      </c>
    </row>
    <row r="156" spans="1:14" ht="27.6" x14ac:dyDescent="0.3">
      <c r="A156" s="36" t="s">
        <v>22</v>
      </c>
      <c r="B156" s="36" t="s">
        <v>527</v>
      </c>
      <c r="C156" s="37">
        <v>6</v>
      </c>
      <c r="D156" s="36" t="s">
        <v>23</v>
      </c>
      <c r="E156" s="36" t="s">
        <v>65</v>
      </c>
      <c r="F156" s="38">
        <v>2244.15</v>
      </c>
      <c r="G156" s="35"/>
      <c r="H156" s="39">
        <v>45565</v>
      </c>
      <c r="I156" s="36" t="s">
        <v>278</v>
      </c>
      <c r="J156" s="36" t="s">
        <v>279</v>
      </c>
      <c r="K156" s="40">
        <v>0</v>
      </c>
      <c r="L156" s="36" t="s">
        <v>280</v>
      </c>
      <c r="M156" s="40">
        <v>100</v>
      </c>
      <c r="N156" s="36" t="s">
        <v>535</v>
      </c>
    </row>
    <row r="157" spans="1:14" ht="27.6" x14ac:dyDescent="0.3">
      <c r="A157" s="36" t="s">
        <v>22</v>
      </c>
      <c r="B157" s="36" t="s">
        <v>527</v>
      </c>
      <c r="C157" s="37">
        <v>7</v>
      </c>
      <c r="D157" s="36" t="s">
        <v>23</v>
      </c>
      <c r="E157" s="36" t="s">
        <v>65</v>
      </c>
      <c r="F157" s="38">
        <v>2244.15</v>
      </c>
      <c r="G157" s="35"/>
      <c r="H157" s="39">
        <v>45535</v>
      </c>
      <c r="I157" s="36" t="s">
        <v>278</v>
      </c>
      <c r="J157" s="36" t="s">
        <v>279</v>
      </c>
      <c r="K157" s="40">
        <v>0</v>
      </c>
      <c r="L157" s="36" t="s">
        <v>280</v>
      </c>
      <c r="M157" s="40">
        <v>100</v>
      </c>
      <c r="N157" s="36" t="s">
        <v>536</v>
      </c>
    </row>
    <row r="158" spans="1:14" ht="27.6" x14ac:dyDescent="0.3">
      <c r="A158" s="36" t="s">
        <v>22</v>
      </c>
      <c r="B158" s="36" t="s">
        <v>527</v>
      </c>
      <c r="C158" s="37">
        <v>9</v>
      </c>
      <c r="D158" s="36" t="s">
        <v>23</v>
      </c>
      <c r="E158" s="36" t="s">
        <v>65</v>
      </c>
      <c r="F158" s="38">
        <v>2244.15</v>
      </c>
      <c r="G158" s="35"/>
      <c r="H158" s="39">
        <v>45596</v>
      </c>
      <c r="I158" s="36" t="s">
        <v>278</v>
      </c>
      <c r="J158" s="36" t="s">
        <v>279</v>
      </c>
      <c r="K158" s="40">
        <v>0</v>
      </c>
      <c r="L158" s="36" t="s">
        <v>280</v>
      </c>
      <c r="M158" s="40">
        <v>100</v>
      </c>
      <c r="N158" s="36" t="s">
        <v>537</v>
      </c>
    </row>
    <row r="159" spans="1:14" ht="27.6" x14ac:dyDescent="0.3">
      <c r="A159" s="36" t="s">
        <v>22</v>
      </c>
      <c r="B159" s="36" t="s">
        <v>527</v>
      </c>
      <c r="C159" s="37">
        <v>10</v>
      </c>
      <c r="D159" s="36" t="s">
        <v>23</v>
      </c>
      <c r="E159" s="36" t="s">
        <v>65</v>
      </c>
      <c r="F159" s="38">
        <v>2244.15</v>
      </c>
      <c r="G159" s="35"/>
      <c r="H159" s="39">
        <v>45626</v>
      </c>
      <c r="I159" s="36" t="s">
        <v>278</v>
      </c>
      <c r="J159" s="36" t="s">
        <v>279</v>
      </c>
      <c r="K159" s="40">
        <v>0</v>
      </c>
      <c r="L159" s="36" t="s">
        <v>280</v>
      </c>
      <c r="M159" s="40">
        <v>100</v>
      </c>
      <c r="N159" s="36" t="s">
        <v>538</v>
      </c>
    </row>
    <row r="160" spans="1:14" ht="27.6" x14ac:dyDescent="0.3">
      <c r="A160" s="36" t="s">
        <v>22</v>
      </c>
      <c r="B160" s="36" t="s">
        <v>527</v>
      </c>
      <c r="C160" s="37">
        <v>12</v>
      </c>
      <c r="D160" s="36" t="s">
        <v>23</v>
      </c>
      <c r="E160" s="36" t="s">
        <v>65</v>
      </c>
      <c r="F160" s="38">
        <v>2244.15</v>
      </c>
      <c r="G160" s="35"/>
      <c r="H160" s="39">
        <v>45657</v>
      </c>
      <c r="I160" s="36" t="s">
        <v>278</v>
      </c>
      <c r="J160" s="36" t="s">
        <v>279</v>
      </c>
      <c r="K160" s="40">
        <v>0</v>
      </c>
      <c r="L160" s="36" t="s">
        <v>280</v>
      </c>
      <c r="M160" s="40">
        <v>100</v>
      </c>
      <c r="N160" s="36" t="s">
        <v>539</v>
      </c>
    </row>
    <row r="161" spans="1:14" ht="27.6" x14ac:dyDescent="0.3">
      <c r="A161" s="36" t="s">
        <v>22</v>
      </c>
      <c r="B161" s="36" t="s">
        <v>540</v>
      </c>
      <c r="C161" s="37">
        <v>1</v>
      </c>
      <c r="D161" s="36" t="s">
        <v>23</v>
      </c>
      <c r="E161" s="36" t="s">
        <v>73</v>
      </c>
      <c r="F161" s="38">
        <v>145.22999999999999</v>
      </c>
      <c r="G161" s="35"/>
      <c r="H161" s="39">
        <v>45657</v>
      </c>
      <c r="I161" s="36" t="s">
        <v>278</v>
      </c>
      <c r="J161" s="36" t="s">
        <v>279</v>
      </c>
      <c r="K161" s="40">
        <v>0</v>
      </c>
      <c r="L161" s="36" t="s">
        <v>280</v>
      </c>
      <c r="M161" s="40">
        <v>100</v>
      </c>
      <c r="N161" s="36" t="s">
        <v>541</v>
      </c>
    </row>
    <row r="162" spans="1:14" ht="27.6" x14ac:dyDescent="0.3">
      <c r="A162" s="36" t="s">
        <v>22</v>
      </c>
      <c r="B162" s="36" t="s">
        <v>540</v>
      </c>
      <c r="C162" s="37">
        <v>2</v>
      </c>
      <c r="D162" s="36" t="s">
        <v>23</v>
      </c>
      <c r="E162" s="36" t="s">
        <v>73</v>
      </c>
      <c r="F162" s="38">
        <v>226.61</v>
      </c>
      <c r="G162" s="35"/>
      <c r="H162" s="39">
        <v>45657</v>
      </c>
      <c r="I162" s="36" t="s">
        <v>278</v>
      </c>
      <c r="J162" s="36" t="s">
        <v>279</v>
      </c>
      <c r="K162" s="40">
        <v>0</v>
      </c>
      <c r="L162" s="36" t="s">
        <v>280</v>
      </c>
      <c r="M162" s="40">
        <v>100</v>
      </c>
      <c r="N162" s="35"/>
    </row>
    <row r="163" spans="1:14" ht="27.6" x14ac:dyDescent="0.3">
      <c r="A163" s="36" t="s">
        <v>22</v>
      </c>
      <c r="B163" s="36" t="s">
        <v>540</v>
      </c>
      <c r="C163" s="37">
        <v>3</v>
      </c>
      <c r="D163" s="36" t="s">
        <v>23</v>
      </c>
      <c r="E163" s="36" t="s">
        <v>73</v>
      </c>
      <c r="F163" s="38">
        <v>1125.99</v>
      </c>
      <c r="G163" s="35"/>
      <c r="H163" s="39">
        <v>45626</v>
      </c>
      <c r="I163" s="36" t="s">
        <v>278</v>
      </c>
      <c r="J163" s="36" t="s">
        <v>279</v>
      </c>
      <c r="K163" s="40">
        <v>0</v>
      </c>
      <c r="L163" s="36" t="s">
        <v>280</v>
      </c>
      <c r="M163" s="40">
        <v>100</v>
      </c>
      <c r="N163" s="35"/>
    </row>
    <row r="164" spans="1:14" ht="27.6" x14ac:dyDescent="0.3">
      <c r="A164" s="36" t="s">
        <v>22</v>
      </c>
      <c r="B164" s="36" t="s">
        <v>542</v>
      </c>
      <c r="C164" s="37">
        <v>1</v>
      </c>
      <c r="D164" s="36" t="s">
        <v>23</v>
      </c>
      <c r="E164" s="36" t="s">
        <v>64</v>
      </c>
      <c r="F164" s="38">
        <v>351.05</v>
      </c>
      <c r="G164" s="35"/>
      <c r="H164" s="39">
        <v>45504</v>
      </c>
      <c r="I164" s="36" t="s">
        <v>278</v>
      </c>
      <c r="J164" s="36" t="s">
        <v>279</v>
      </c>
      <c r="K164" s="40">
        <v>0</v>
      </c>
      <c r="L164" s="36" t="s">
        <v>280</v>
      </c>
      <c r="M164" s="40">
        <v>100</v>
      </c>
      <c r="N164" s="36" t="s">
        <v>546</v>
      </c>
    </row>
    <row r="165" spans="1:14" ht="27.6" x14ac:dyDescent="0.3">
      <c r="A165" s="36" t="s">
        <v>22</v>
      </c>
      <c r="B165" s="36" t="s">
        <v>542</v>
      </c>
      <c r="C165" s="37">
        <v>3</v>
      </c>
      <c r="D165" s="36" t="s">
        <v>23</v>
      </c>
      <c r="E165" s="36" t="s">
        <v>64</v>
      </c>
      <c r="F165" s="38">
        <v>375.26</v>
      </c>
      <c r="G165" s="35"/>
      <c r="H165" s="39">
        <v>45565</v>
      </c>
      <c r="I165" s="36" t="s">
        <v>278</v>
      </c>
      <c r="J165" s="36" t="s">
        <v>279</v>
      </c>
      <c r="K165" s="40">
        <v>0</v>
      </c>
      <c r="L165" s="36" t="s">
        <v>280</v>
      </c>
      <c r="M165" s="40">
        <v>100</v>
      </c>
      <c r="N165" s="36" t="s">
        <v>547</v>
      </c>
    </row>
    <row r="166" spans="1:14" ht="27.6" x14ac:dyDescent="0.3">
      <c r="A166" s="36" t="s">
        <v>22</v>
      </c>
      <c r="B166" s="36" t="s">
        <v>542</v>
      </c>
      <c r="C166" s="37">
        <v>4</v>
      </c>
      <c r="D166" s="36" t="s">
        <v>23</v>
      </c>
      <c r="E166" s="36" t="s">
        <v>64</v>
      </c>
      <c r="F166" s="38">
        <v>375.26</v>
      </c>
      <c r="G166" s="35"/>
      <c r="H166" s="39">
        <v>45535</v>
      </c>
      <c r="I166" s="36" t="s">
        <v>278</v>
      </c>
      <c r="J166" s="36" t="s">
        <v>279</v>
      </c>
      <c r="K166" s="40">
        <v>0</v>
      </c>
      <c r="L166" s="36" t="s">
        <v>280</v>
      </c>
      <c r="M166" s="40">
        <v>100</v>
      </c>
      <c r="N166" s="36" t="s">
        <v>548</v>
      </c>
    </row>
    <row r="167" spans="1:14" ht="27.6" x14ac:dyDescent="0.3">
      <c r="A167" s="36" t="s">
        <v>22</v>
      </c>
      <c r="B167" s="36" t="s">
        <v>542</v>
      </c>
      <c r="C167" s="37">
        <v>6</v>
      </c>
      <c r="D167" s="36" t="s">
        <v>23</v>
      </c>
      <c r="E167" s="36" t="s">
        <v>64</v>
      </c>
      <c r="F167" s="38">
        <v>375.26</v>
      </c>
      <c r="G167" s="35"/>
      <c r="H167" s="39">
        <v>45596</v>
      </c>
      <c r="I167" s="36" t="s">
        <v>278</v>
      </c>
      <c r="J167" s="36" t="s">
        <v>279</v>
      </c>
      <c r="K167" s="40">
        <v>0</v>
      </c>
      <c r="L167" s="36" t="s">
        <v>280</v>
      </c>
      <c r="M167" s="40">
        <v>100</v>
      </c>
      <c r="N167" s="36" t="s">
        <v>549</v>
      </c>
    </row>
    <row r="168" spans="1:14" ht="27.6" x14ac:dyDescent="0.3">
      <c r="A168" s="36" t="s">
        <v>22</v>
      </c>
      <c r="B168" s="36" t="s">
        <v>542</v>
      </c>
      <c r="C168" s="37">
        <v>7</v>
      </c>
      <c r="D168" s="36" t="s">
        <v>23</v>
      </c>
      <c r="E168" s="36" t="s">
        <v>64</v>
      </c>
      <c r="F168" s="38">
        <v>375.26</v>
      </c>
      <c r="G168" s="35"/>
      <c r="H168" s="39">
        <v>45626</v>
      </c>
      <c r="I168" s="36" t="s">
        <v>278</v>
      </c>
      <c r="J168" s="36" t="s">
        <v>279</v>
      </c>
      <c r="K168" s="40">
        <v>0</v>
      </c>
      <c r="L168" s="36" t="s">
        <v>280</v>
      </c>
      <c r="M168" s="40">
        <v>100</v>
      </c>
      <c r="N168" s="36" t="s">
        <v>550</v>
      </c>
    </row>
    <row r="169" spans="1:14" ht="27.6" x14ac:dyDescent="0.3">
      <c r="A169" s="36" t="s">
        <v>22</v>
      </c>
      <c r="B169" s="36" t="s">
        <v>542</v>
      </c>
      <c r="C169" s="37">
        <v>9</v>
      </c>
      <c r="D169" s="36" t="s">
        <v>23</v>
      </c>
      <c r="E169" s="36" t="s">
        <v>64</v>
      </c>
      <c r="F169" s="38">
        <v>375.26</v>
      </c>
      <c r="G169" s="35"/>
      <c r="H169" s="39">
        <v>45657</v>
      </c>
      <c r="I169" s="36" t="s">
        <v>278</v>
      </c>
      <c r="J169" s="36" t="s">
        <v>279</v>
      </c>
      <c r="K169" s="40">
        <v>0</v>
      </c>
      <c r="L169" s="36" t="s">
        <v>280</v>
      </c>
      <c r="M169" s="40">
        <v>100</v>
      </c>
      <c r="N169" s="36" t="s">
        <v>551</v>
      </c>
    </row>
    <row r="170" spans="1:14" ht="27.6" x14ac:dyDescent="0.3">
      <c r="A170" s="36" t="s">
        <v>22</v>
      </c>
      <c r="B170" s="36" t="s">
        <v>489</v>
      </c>
      <c r="C170" s="37">
        <v>1</v>
      </c>
      <c r="D170" s="36" t="s">
        <v>23</v>
      </c>
      <c r="E170" s="36" t="s">
        <v>27</v>
      </c>
      <c r="F170" s="38">
        <v>3714.77</v>
      </c>
      <c r="G170" s="35"/>
      <c r="H170" s="39">
        <v>45504</v>
      </c>
      <c r="I170" s="36" t="s">
        <v>278</v>
      </c>
      <c r="J170" s="36" t="s">
        <v>279</v>
      </c>
      <c r="K170" s="40">
        <v>0</v>
      </c>
      <c r="L170" s="36" t="s">
        <v>280</v>
      </c>
      <c r="M170" s="40">
        <v>100</v>
      </c>
      <c r="N170" s="36" t="s">
        <v>557</v>
      </c>
    </row>
    <row r="171" spans="1:14" ht="27.6" x14ac:dyDescent="0.3">
      <c r="A171" s="36" t="s">
        <v>22</v>
      </c>
      <c r="B171" s="36" t="s">
        <v>489</v>
      </c>
      <c r="C171" s="37">
        <v>3</v>
      </c>
      <c r="D171" s="36" t="s">
        <v>23</v>
      </c>
      <c r="E171" s="36" t="s">
        <v>27</v>
      </c>
      <c r="F171" s="38">
        <v>3970.96</v>
      </c>
      <c r="G171" s="35"/>
      <c r="H171" s="39">
        <v>45565</v>
      </c>
      <c r="I171" s="36" t="s">
        <v>278</v>
      </c>
      <c r="J171" s="36" t="s">
        <v>279</v>
      </c>
      <c r="K171" s="40">
        <v>0</v>
      </c>
      <c r="L171" s="36" t="s">
        <v>280</v>
      </c>
      <c r="M171" s="40">
        <v>100</v>
      </c>
      <c r="N171" s="36" t="s">
        <v>500</v>
      </c>
    </row>
    <row r="172" spans="1:14" ht="27.6" x14ac:dyDescent="0.3">
      <c r="A172" s="36" t="s">
        <v>22</v>
      </c>
      <c r="B172" s="36" t="s">
        <v>489</v>
      </c>
      <c r="C172" s="37">
        <v>4</v>
      </c>
      <c r="D172" s="36" t="s">
        <v>23</v>
      </c>
      <c r="E172" s="36" t="s">
        <v>27</v>
      </c>
      <c r="F172" s="38">
        <v>3970.96</v>
      </c>
      <c r="G172" s="35"/>
      <c r="H172" s="39">
        <v>45535</v>
      </c>
      <c r="I172" s="36" t="s">
        <v>278</v>
      </c>
      <c r="J172" s="36" t="s">
        <v>279</v>
      </c>
      <c r="K172" s="40">
        <v>0</v>
      </c>
      <c r="L172" s="36" t="s">
        <v>280</v>
      </c>
      <c r="M172" s="40">
        <v>100</v>
      </c>
      <c r="N172" s="36" t="s">
        <v>553</v>
      </c>
    </row>
    <row r="173" spans="1:14" ht="27.6" x14ac:dyDescent="0.3">
      <c r="A173" s="36" t="s">
        <v>22</v>
      </c>
      <c r="B173" s="36" t="s">
        <v>489</v>
      </c>
      <c r="C173" s="37">
        <v>6</v>
      </c>
      <c r="D173" s="36" t="s">
        <v>23</v>
      </c>
      <c r="E173" s="36" t="s">
        <v>27</v>
      </c>
      <c r="F173" s="38">
        <v>3970.96</v>
      </c>
      <c r="G173" s="35"/>
      <c r="H173" s="39">
        <v>45596</v>
      </c>
      <c r="I173" s="36" t="s">
        <v>278</v>
      </c>
      <c r="J173" s="36" t="s">
        <v>279</v>
      </c>
      <c r="K173" s="40">
        <v>0</v>
      </c>
      <c r="L173" s="36" t="s">
        <v>280</v>
      </c>
      <c r="M173" s="40">
        <v>100</v>
      </c>
      <c r="N173" s="36" t="s">
        <v>496</v>
      </c>
    </row>
    <row r="174" spans="1:14" ht="27.6" x14ac:dyDescent="0.3">
      <c r="A174" s="36" t="s">
        <v>22</v>
      </c>
      <c r="B174" s="36" t="s">
        <v>489</v>
      </c>
      <c r="C174" s="37">
        <v>7</v>
      </c>
      <c r="D174" s="36" t="s">
        <v>23</v>
      </c>
      <c r="E174" s="36" t="s">
        <v>27</v>
      </c>
      <c r="F174" s="38">
        <v>3970.96</v>
      </c>
      <c r="G174" s="35"/>
      <c r="H174" s="39">
        <v>45626</v>
      </c>
      <c r="I174" s="36" t="s">
        <v>278</v>
      </c>
      <c r="J174" s="36" t="s">
        <v>279</v>
      </c>
      <c r="K174" s="40">
        <v>0</v>
      </c>
      <c r="L174" s="36" t="s">
        <v>280</v>
      </c>
      <c r="M174" s="40">
        <v>100</v>
      </c>
      <c r="N174" s="36" t="s">
        <v>494</v>
      </c>
    </row>
    <row r="175" spans="1:14" ht="27.6" x14ac:dyDescent="0.3">
      <c r="A175" s="36" t="s">
        <v>22</v>
      </c>
      <c r="B175" s="36" t="s">
        <v>489</v>
      </c>
      <c r="C175" s="37">
        <v>9</v>
      </c>
      <c r="D175" s="36" t="s">
        <v>23</v>
      </c>
      <c r="E175" s="36" t="s">
        <v>27</v>
      </c>
      <c r="F175" s="38">
        <v>3970.96</v>
      </c>
      <c r="G175" s="35"/>
      <c r="H175" s="39">
        <v>45657</v>
      </c>
      <c r="I175" s="36" t="s">
        <v>278</v>
      </c>
      <c r="J175" s="36" t="s">
        <v>279</v>
      </c>
      <c r="K175" s="40">
        <v>0</v>
      </c>
      <c r="L175" s="36" t="s">
        <v>280</v>
      </c>
      <c r="M175" s="40">
        <v>100</v>
      </c>
      <c r="N175" s="36" t="s">
        <v>490</v>
      </c>
    </row>
    <row r="176" spans="1:14" ht="27.6" x14ac:dyDescent="0.3">
      <c r="A176" s="36" t="s">
        <v>22</v>
      </c>
      <c r="B176" s="36" t="s">
        <v>561</v>
      </c>
      <c r="C176" s="37">
        <v>1</v>
      </c>
      <c r="D176" s="36" t="s">
        <v>23</v>
      </c>
      <c r="E176" s="36" t="s">
        <v>49</v>
      </c>
      <c r="F176" s="38">
        <v>5.0999999999999996</v>
      </c>
      <c r="G176" s="35"/>
      <c r="H176" s="39">
        <v>45504</v>
      </c>
      <c r="I176" s="36" t="s">
        <v>278</v>
      </c>
      <c r="J176" s="36" t="s">
        <v>279</v>
      </c>
      <c r="K176" s="40">
        <v>0</v>
      </c>
      <c r="L176" s="36" t="s">
        <v>280</v>
      </c>
      <c r="M176" s="40">
        <v>100</v>
      </c>
      <c r="N176" s="36" t="s">
        <v>565</v>
      </c>
    </row>
    <row r="177" spans="1:14" ht="27.6" x14ac:dyDescent="0.3">
      <c r="A177" s="36" t="s">
        <v>22</v>
      </c>
      <c r="B177" s="36" t="s">
        <v>561</v>
      </c>
      <c r="C177" s="37">
        <v>3</v>
      </c>
      <c r="D177" s="36" t="s">
        <v>23</v>
      </c>
      <c r="E177" s="36" t="s">
        <v>49</v>
      </c>
      <c r="F177" s="38">
        <v>5.45</v>
      </c>
      <c r="G177" s="35"/>
      <c r="H177" s="39">
        <v>45565</v>
      </c>
      <c r="I177" s="36" t="s">
        <v>278</v>
      </c>
      <c r="J177" s="36" t="s">
        <v>279</v>
      </c>
      <c r="K177" s="40">
        <v>0</v>
      </c>
      <c r="L177" s="36" t="s">
        <v>280</v>
      </c>
      <c r="M177" s="40">
        <v>100</v>
      </c>
      <c r="N177" s="36" t="s">
        <v>566</v>
      </c>
    </row>
    <row r="178" spans="1:14" ht="27.6" x14ac:dyDescent="0.3">
      <c r="A178" s="36" t="s">
        <v>22</v>
      </c>
      <c r="B178" s="36" t="s">
        <v>561</v>
      </c>
      <c r="C178" s="37">
        <v>4</v>
      </c>
      <c r="D178" s="36" t="s">
        <v>23</v>
      </c>
      <c r="E178" s="36" t="s">
        <v>49</v>
      </c>
      <c r="F178" s="38">
        <v>5.45</v>
      </c>
      <c r="G178" s="35"/>
      <c r="H178" s="39">
        <v>45535</v>
      </c>
      <c r="I178" s="36" t="s">
        <v>278</v>
      </c>
      <c r="J178" s="36" t="s">
        <v>279</v>
      </c>
      <c r="K178" s="40">
        <v>0</v>
      </c>
      <c r="L178" s="36" t="s">
        <v>280</v>
      </c>
      <c r="M178" s="40">
        <v>100</v>
      </c>
      <c r="N178" s="36" t="s">
        <v>567</v>
      </c>
    </row>
    <row r="179" spans="1:14" ht="27.6" x14ac:dyDescent="0.3">
      <c r="A179" s="36" t="s">
        <v>22</v>
      </c>
      <c r="B179" s="36" t="s">
        <v>561</v>
      </c>
      <c r="C179" s="37">
        <v>6</v>
      </c>
      <c r="D179" s="36" t="s">
        <v>23</v>
      </c>
      <c r="E179" s="36" t="s">
        <v>49</v>
      </c>
      <c r="F179" s="38">
        <v>5.45</v>
      </c>
      <c r="G179" s="35"/>
      <c r="H179" s="39">
        <v>45596</v>
      </c>
      <c r="I179" s="36" t="s">
        <v>278</v>
      </c>
      <c r="J179" s="36" t="s">
        <v>279</v>
      </c>
      <c r="K179" s="40">
        <v>0</v>
      </c>
      <c r="L179" s="36" t="s">
        <v>280</v>
      </c>
      <c r="M179" s="40">
        <v>100</v>
      </c>
      <c r="N179" s="36" t="s">
        <v>568</v>
      </c>
    </row>
    <row r="180" spans="1:14" ht="27.6" x14ac:dyDescent="0.3">
      <c r="A180" s="36" t="s">
        <v>22</v>
      </c>
      <c r="B180" s="36" t="s">
        <v>561</v>
      </c>
      <c r="C180" s="37">
        <v>7</v>
      </c>
      <c r="D180" s="36" t="s">
        <v>23</v>
      </c>
      <c r="E180" s="36" t="s">
        <v>49</v>
      </c>
      <c r="F180" s="38">
        <v>5.45</v>
      </c>
      <c r="G180" s="35"/>
      <c r="H180" s="39">
        <v>45626</v>
      </c>
      <c r="I180" s="36" t="s">
        <v>278</v>
      </c>
      <c r="J180" s="36" t="s">
        <v>279</v>
      </c>
      <c r="K180" s="40">
        <v>0</v>
      </c>
      <c r="L180" s="36" t="s">
        <v>280</v>
      </c>
      <c r="M180" s="40">
        <v>100</v>
      </c>
      <c r="N180" s="36" t="s">
        <v>569</v>
      </c>
    </row>
    <row r="181" spans="1:14" ht="27.6" x14ac:dyDescent="0.3">
      <c r="A181" s="36" t="s">
        <v>22</v>
      </c>
      <c r="B181" s="36" t="s">
        <v>561</v>
      </c>
      <c r="C181" s="37">
        <v>9</v>
      </c>
      <c r="D181" s="36" t="s">
        <v>23</v>
      </c>
      <c r="E181" s="36" t="s">
        <v>49</v>
      </c>
      <c r="F181" s="38">
        <v>5.45</v>
      </c>
      <c r="G181" s="35"/>
      <c r="H181" s="39">
        <v>45657</v>
      </c>
      <c r="I181" s="36" t="s">
        <v>278</v>
      </c>
      <c r="J181" s="36" t="s">
        <v>279</v>
      </c>
      <c r="K181" s="40">
        <v>0</v>
      </c>
      <c r="L181" s="36" t="s">
        <v>280</v>
      </c>
      <c r="M181" s="40">
        <v>100</v>
      </c>
      <c r="N181" s="36" t="s">
        <v>570</v>
      </c>
    </row>
    <row r="182" spans="1:14" ht="27.6" x14ac:dyDescent="0.3">
      <c r="A182" s="36" t="s">
        <v>22</v>
      </c>
      <c r="B182" s="36" t="s">
        <v>571</v>
      </c>
      <c r="C182" s="37">
        <v>1</v>
      </c>
      <c r="D182" s="36" t="s">
        <v>23</v>
      </c>
      <c r="E182" s="36" t="s">
        <v>64</v>
      </c>
      <c r="F182" s="38">
        <v>31.27</v>
      </c>
      <c r="G182" s="35"/>
      <c r="H182" s="39">
        <v>45504</v>
      </c>
      <c r="I182" s="36" t="s">
        <v>278</v>
      </c>
      <c r="J182" s="36" t="s">
        <v>279</v>
      </c>
      <c r="K182" s="40">
        <v>0</v>
      </c>
      <c r="L182" s="36" t="s">
        <v>280</v>
      </c>
      <c r="M182" s="40">
        <v>100</v>
      </c>
      <c r="N182" s="36" t="s">
        <v>575</v>
      </c>
    </row>
    <row r="183" spans="1:14" ht="27.6" x14ac:dyDescent="0.3">
      <c r="A183" s="36" t="s">
        <v>22</v>
      </c>
      <c r="B183" s="36" t="s">
        <v>571</v>
      </c>
      <c r="C183" s="37">
        <v>3</v>
      </c>
      <c r="D183" s="36" t="s">
        <v>23</v>
      </c>
      <c r="E183" s="36" t="s">
        <v>64</v>
      </c>
      <c r="F183" s="38">
        <v>31.27</v>
      </c>
      <c r="G183" s="35"/>
      <c r="H183" s="39">
        <v>45565</v>
      </c>
      <c r="I183" s="36" t="s">
        <v>278</v>
      </c>
      <c r="J183" s="36" t="s">
        <v>279</v>
      </c>
      <c r="K183" s="40">
        <v>0</v>
      </c>
      <c r="L183" s="36" t="s">
        <v>280</v>
      </c>
      <c r="M183" s="40">
        <v>100</v>
      </c>
      <c r="N183" s="36" t="s">
        <v>576</v>
      </c>
    </row>
    <row r="184" spans="1:14" ht="27.6" x14ac:dyDescent="0.3">
      <c r="A184" s="36" t="s">
        <v>22</v>
      </c>
      <c r="B184" s="36" t="s">
        <v>571</v>
      </c>
      <c r="C184" s="37">
        <v>4</v>
      </c>
      <c r="D184" s="36" t="s">
        <v>23</v>
      </c>
      <c r="E184" s="36" t="s">
        <v>64</v>
      </c>
      <c r="F184" s="38">
        <v>31.27</v>
      </c>
      <c r="G184" s="35"/>
      <c r="H184" s="39">
        <v>45535</v>
      </c>
      <c r="I184" s="36" t="s">
        <v>278</v>
      </c>
      <c r="J184" s="36" t="s">
        <v>279</v>
      </c>
      <c r="K184" s="40">
        <v>0</v>
      </c>
      <c r="L184" s="36" t="s">
        <v>280</v>
      </c>
      <c r="M184" s="40">
        <v>100</v>
      </c>
      <c r="N184" s="36" t="s">
        <v>577</v>
      </c>
    </row>
    <row r="185" spans="1:14" ht="27.6" x14ac:dyDescent="0.3">
      <c r="A185" s="36" t="s">
        <v>22</v>
      </c>
      <c r="B185" s="36" t="s">
        <v>571</v>
      </c>
      <c r="C185" s="37">
        <v>6</v>
      </c>
      <c r="D185" s="36" t="s">
        <v>23</v>
      </c>
      <c r="E185" s="36" t="s">
        <v>64</v>
      </c>
      <c r="F185" s="38">
        <v>31.27</v>
      </c>
      <c r="G185" s="35"/>
      <c r="H185" s="39">
        <v>45596</v>
      </c>
      <c r="I185" s="36" t="s">
        <v>278</v>
      </c>
      <c r="J185" s="36" t="s">
        <v>279</v>
      </c>
      <c r="K185" s="40">
        <v>0</v>
      </c>
      <c r="L185" s="36" t="s">
        <v>280</v>
      </c>
      <c r="M185" s="40">
        <v>100</v>
      </c>
      <c r="N185" s="36" t="s">
        <v>578</v>
      </c>
    </row>
    <row r="186" spans="1:14" ht="27.6" x14ac:dyDescent="0.3">
      <c r="A186" s="36" t="s">
        <v>22</v>
      </c>
      <c r="B186" s="36" t="s">
        <v>571</v>
      </c>
      <c r="C186" s="37">
        <v>7</v>
      </c>
      <c r="D186" s="36" t="s">
        <v>23</v>
      </c>
      <c r="E186" s="36" t="s">
        <v>64</v>
      </c>
      <c r="F186" s="38">
        <v>31.27</v>
      </c>
      <c r="G186" s="35"/>
      <c r="H186" s="39">
        <v>45626</v>
      </c>
      <c r="I186" s="36" t="s">
        <v>278</v>
      </c>
      <c r="J186" s="36" t="s">
        <v>279</v>
      </c>
      <c r="K186" s="40">
        <v>0</v>
      </c>
      <c r="L186" s="36" t="s">
        <v>280</v>
      </c>
      <c r="M186" s="40">
        <v>100</v>
      </c>
      <c r="N186" s="36" t="s">
        <v>579</v>
      </c>
    </row>
    <row r="187" spans="1:14" ht="27.6" x14ac:dyDescent="0.3">
      <c r="A187" s="36" t="s">
        <v>22</v>
      </c>
      <c r="B187" s="36" t="s">
        <v>571</v>
      </c>
      <c r="C187" s="37">
        <v>9</v>
      </c>
      <c r="D187" s="36" t="s">
        <v>23</v>
      </c>
      <c r="E187" s="36" t="s">
        <v>64</v>
      </c>
      <c r="F187" s="38">
        <v>31.27</v>
      </c>
      <c r="G187" s="35"/>
      <c r="H187" s="39">
        <v>45657</v>
      </c>
      <c r="I187" s="36" t="s">
        <v>278</v>
      </c>
      <c r="J187" s="36" t="s">
        <v>279</v>
      </c>
      <c r="K187" s="40">
        <v>0</v>
      </c>
      <c r="L187" s="36" t="s">
        <v>280</v>
      </c>
      <c r="M187" s="40">
        <v>100</v>
      </c>
      <c r="N187" s="36" t="s">
        <v>580</v>
      </c>
    </row>
    <row r="188" spans="1:14" ht="27.6" x14ac:dyDescent="0.3">
      <c r="A188" s="36" t="s">
        <v>22</v>
      </c>
      <c r="B188" s="36" t="s">
        <v>581</v>
      </c>
      <c r="C188" s="37">
        <v>1</v>
      </c>
      <c r="D188" s="36" t="s">
        <v>23</v>
      </c>
      <c r="E188" s="36" t="s">
        <v>44</v>
      </c>
      <c r="F188" s="38">
        <v>4457.7</v>
      </c>
      <c r="G188" s="35"/>
      <c r="H188" s="39">
        <v>45504</v>
      </c>
      <c r="I188" s="36" t="s">
        <v>278</v>
      </c>
      <c r="J188" s="36" t="s">
        <v>279</v>
      </c>
      <c r="K188" s="40">
        <v>0</v>
      </c>
      <c r="L188" s="36" t="s">
        <v>280</v>
      </c>
      <c r="M188" s="40">
        <v>100</v>
      </c>
      <c r="N188" s="36" t="s">
        <v>585</v>
      </c>
    </row>
    <row r="189" spans="1:14" ht="27.6" x14ac:dyDescent="0.3">
      <c r="A189" s="36" t="s">
        <v>22</v>
      </c>
      <c r="B189" s="36" t="s">
        <v>581</v>
      </c>
      <c r="C189" s="37">
        <v>3</v>
      </c>
      <c r="D189" s="36" t="s">
        <v>23</v>
      </c>
      <c r="E189" s="36" t="s">
        <v>44</v>
      </c>
      <c r="F189" s="38">
        <v>4765.13</v>
      </c>
      <c r="G189" s="35"/>
      <c r="H189" s="39">
        <v>45565</v>
      </c>
      <c r="I189" s="36" t="s">
        <v>278</v>
      </c>
      <c r="J189" s="36" t="s">
        <v>279</v>
      </c>
      <c r="K189" s="40">
        <v>0</v>
      </c>
      <c r="L189" s="36" t="s">
        <v>280</v>
      </c>
      <c r="M189" s="40">
        <v>100</v>
      </c>
      <c r="N189" s="36" t="s">
        <v>586</v>
      </c>
    </row>
    <row r="190" spans="1:14" ht="27.6" x14ac:dyDescent="0.3">
      <c r="A190" s="36" t="s">
        <v>22</v>
      </c>
      <c r="B190" s="36" t="s">
        <v>581</v>
      </c>
      <c r="C190" s="37">
        <v>4</v>
      </c>
      <c r="D190" s="36" t="s">
        <v>23</v>
      </c>
      <c r="E190" s="36" t="s">
        <v>44</v>
      </c>
      <c r="F190" s="38">
        <v>4765.13</v>
      </c>
      <c r="G190" s="35"/>
      <c r="H190" s="39">
        <v>45535</v>
      </c>
      <c r="I190" s="36" t="s">
        <v>278</v>
      </c>
      <c r="J190" s="36" t="s">
        <v>279</v>
      </c>
      <c r="K190" s="40">
        <v>0</v>
      </c>
      <c r="L190" s="36" t="s">
        <v>280</v>
      </c>
      <c r="M190" s="40">
        <v>100</v>
      </c>
      <c r="N190" s="36" t="s">
        <v>587</v>
      </c>
    </row>
    <row r="191" spans="1:14" ht="27.6" x14ac:dyDescent="0.3">
      <c r="A191" s="36" t="s">
        <v>22</v>
      </c>
      <c r="B191" s="36" t="s">
        <v>581</v>
      </c>
      <c r="C191" s="37">
        <v>6</v>
      </c>
      <c r="D191" s="36" t="s">
        <v>23</v>
      </c>
      <c r="E191" s="36" t="s">
        <v>44</v>
      </c>
      <c r="F191" s="38">
        <v>4765.13</v>
      </c>
      <c r="G191" s="35"/>
      <c r="H191" s="39">
        <v>45596</v>
      </c>
      <c r="I191" s="36" t="s">
        <v>278</v>
      </c>
      <c r="J191" s="36" t="s">
        <v>279</v>
      </c>
      <c r="K191" s="40">
        <v>0</v>
      </c>
      <c r="L191" s="36" t="s">
        <v>280</v>
      </c>
      <c r="M191" s="40">
        <v>100</v>
      </c>
      <c r="N191" s="36" t="s">
        <v>588</v>
      </c>
    </row>
    <row r="192" spans="1:14" ht="27.6" x14ac:dyDescent="0.3">
      <c r="A192" s="36" t="s">
        <v>22</v>
      </c>
      <c r="B192" s="36" t="s">
        <v>581</v>
      </c>
      <c r="C192" s="37">
        <v>7</v>
      </c>
      <c r="D192" s="36" t="s">
        <v>23</v>
      </c>
      <c r="E192" s="36" t="s">
        <v>44</v>
      </c>
      <c r="F192" s="38">
        <v>4765.13</v>
      </c>
      <c r="G192" s="35"/>
      <c r="H192" s="39">
        <v>45626</v>
      </c>
      <c r="I192" s="36" t="s">
        <v>278</v>
      </c>
      <c r="J192" s="36" t="s">
        <v>279</v>
      </c>
      <c r="K192" s="40">
        <v>0</v>
      </c>
      <c r="L192" s="36" t="s">
        <v>280</v>
      </c>
      <c r="M192" s="40">
        <v>100</v>
      </c>
      <c r="N192" s="36" t="s">
        <v>589</v>
      </c>
    </row>
    <row r="193" spans="1:14" ht="27.6" x14ac:dyDescent="0.3">
      <c r="A193" s="36" t="s">
        <v>22</v>
      </c>
      <c r="B193" s="36" t="s">
        <v>581</v>
      </c>
      <c r="C193" s="37">
        <v>9</v>
      </c>
      <c r="D193" s="36" t="s">
        <v>23</v>
      </c>
      <c r="E193" s="36" t="s">
        <v>44</v>
      </c>
      <c r="F193" s="38">
        <v>4765.13</v>
      </c>
      <c r="G193" s="35"/>
      <c r="H193" s="39">
        <v>45657</v>
      </c>
      <c r="I193" s="36" t="s">
        <v>278</v>
      </c>
      <c r="J193" s="36" t="s">
        <v>279</v>
      </c>
      <c r="K193" s="40">
        <v>0</v>
      </c>
      <c r="L193" s="36" t="s">
        <v>280</v>
      </c>
      <c r="M193" s="40">
        <v>100</v>
      </c>
      <c r="N193" s="36" t="s">
        <v>590</v>
      </c>
    </row>
    <row r="194" spans="1:14" ht="27.6" x14ac:dyDescent="0.3">
      <c r="A194" s="36" t="s">
        <v>22</v>
      </c>
      <c r="B194" s="36" t="s">
        <v>591</v>
      </c>
      <c r="C194" s="37">
        <v>1</v>
      </c>
      <c r="D194" s="36" t="s">
        <v>23</v>
      </c>
      <c r="E194" s="36" t="s">
        <v>68</v>
      </c>
      <c r="F194" s="38">
        <v>478.52</v>
      </c>
      <c r="G194" s="35"/>
      <c r="H194" s="39">
        <v>45412</v>
      </c>
      <c r="I194" s="36" t="s">
        <v>278</v>
      </c>
      <c r="J194" s="36" t="s">
        <v>279</v>
      </c>
      <c r="K194" s="40">
        <v>0</v>
      </c>
      <c r="L194" s="36" t="s">
        <v>280</v>
      </c>
      <c r="M194" s="40">
        <v>100</v>
      </c>
      <c r="N194" s="36" t="s">
        <v>596</v>
      </c>
    </row>
    <row r="195" spans="1:14" ht="27.6" x14ac:dyDescent="0.3">
      <c r="A195" s="36" t="s">
        <v>22</v>
      </c>
      <c r="B195" s="36" t="s">
        <v>591</v>
      </c>
      <c r="C195" s="37">
        <v>2</v>
      </c>
      <c r="D195" s="36" t="s">
        <v>23</v>
      </c>
      <c r="E195" s="36" t="s">
        <v>68</v>
      </c>
      <c r="F195" s="38">
        <v>1104.27</v>
      </c>
      <c r="G195" s="35"/>
      <c r="H195" s="39">
        <v>45443</v>
      </c>
      <c r="I195" s="36" t="s">
        <v>278</v>
      </c>
      <c r="J195" s="36" t="s">
        <v>279</v>
      </c>
      <c r="K195" s="40">
        <v>0</v>
      </c>
      <c r="L195" s="36" t="s">
        <v>280</v>
      </c>
      <c r="M195" s="40">
        <v>100</v>
      </c>
      <c r="N195" s="36" t="s">
        <v>597</v>
      </c>
    </row>
    <row r="196" spans="1:14" ht="27.6" x14ac:dyDescent="0.3">
      <c r="A196" s="36" t="s">
        <v>22</v>
      </c>
      <c r="B196" s="36" t="s">
        <v>591</v>
      </c>
      <c r="C196" s="37">
        <v>4</v>
      </c>
      <c r="D196" s="36" t="s">
        <v>23</v>
      </c>
      <c r="E196" s="36" t="s">
        <v>68</v>
      </c>
      <c r="F196" s="38">
        <v>1104.27</v>
      </c>
      <c r="G196" s="35"/>
      <c r="H196" s="39">
        <v>45473</v>
      </c>
      <c r="I196" s="36" t="s">
        <v>278</v>
      </c>
      <c r="J196" s="36" t="s">
        <v>279</v>
      </c>
      <c r="K196" s="40">
        <v>0</v>
      </c>
      <c r="L196" s="36" t="s">
        <v>280</v>
      </c>
      <c r="M196" s="40">
        <v>100</v>
      </c>
      <c r="N196" s="36" t="s">
        <v>598</v>
      </c>
    </row>
    <row r="197" spans="1:14" ht="27.6" x14ac:dyDescent="0.3">
      <c r="A197" s="36" t="s">
        <v>22</v>
      </c>
      <c r="B197" s="36" t="s">
        <v>591</v>
      </c>
      <c r="C197" s="37">
        <v>5</v>
      </c>
      <c r="D197" s="36" t="s">
        <v>23</v>
      </c>
      <c r="E197" s="36" t="s">
        <v>68</v>
      </c>
      <c r="F197" s="38">
        <v>1104.27</v>
      </c>
      <c r="G197" s="35"/>
      <c r="H197" s="39">
        <v>45504</v>
      </c>
      <c r="I197" s="36" t="s">
        <v>278</v>
      </c>
      <c r="J197" s="36" t="s">
        <v>279</v>
      </c>
      <c r="K197" s="40">
        <v>0</v>
      </c>
      <c r="L197" s="36" t="s">
        <v>280</v>
      </c>
      <c r="M197" s="40">
        <v>100</v>
      </c>
      <c r="N197" s="36" t="s">
        <v>599</v>
      </c>
    </row>
    <row r="198" spans="1:14" ht="27.6" x14ac:dyDescent="0.3">
      <c r="A198" s="36" t="s">
        <v>22</v>
      </c>
      <c r="B198" s="36" t="s">
        <v>591</v>
      </c>
      <c r="C198" s="37">
        <v>7</v>
      </c>
      <c r="D198" s="36" t="s">
        <v>23</v>
      </c>
      <c r="E198" s="36" t="s">
        <v>68</v>
      </c>
      <c r="F198" s="38">
        <v>1104.27</v>
      </c>
      <c r="G198" s="35"/>
      <c r="H198" s="39">
        <v>45565</v>
      </c>
      <c r="I198" s="36" t="s">
        <v>278</v>
      </c>
      <c r="J198" s="36" t="s">
        <v>279</v>
      </c>
      <c r="K198" s="40">
        <v>0</v>
      </c>
      <c r="L198" s="36" t="s">
        <v>280</v>
      </c>
      <c r="M198" s="40">
        <v>100</v>
      </c>
      <c r="N198" s="36" t="s">
        <v>600</v>
      </c>
    </row>
    <row r="199" spans="1:14" ht="27.6" x14ac:dyDescent="0.3">
      <c r="A199" s="36" t="s">
        <v>22</v>
      </c>
      <c r="B199" s="36" t="s">
        <v>591</v>
      </c>
      <c r="C199" s="37">
        <v>8</v>
      </c>
      <c r="D199" s="36" t="s">
        <v>23</v>
      </c>
      <c r="E199" s="36" t="s">
        <v>68</v>
      </c>
      <c r="F199" s="38">
        <v>1104.27</v>
      </c>
      <c r="G199" s="35"/>
      <c r="H199" s="39">
        <v>45535</v>
      </c>
      <c r="I199" s="36" t="s">
        <v>278</v>
      </c>
      <c r="J199" s="36" t="s">
        <v>279</v>
      </c>
      <c r="K199" s="40">
        <v>0</v>
      </c>
      <c r="L199" s="36" t="s">
        <v>280</v>
      </c>
      <c r="M199" s="40">
        <v>100</v>
      </c>
      <c r="N199" s="36" t="s">
        <v>601</v>
      </c>
    </row>
    <row r="200" spans="1:14" ht="27.6" x14ac:dyDescent="0.3">
      <c r="A200" s="36" t="s">
        <v>22</v>
      </c>
      <c r="B200" s="36" t="s">
        <v>591</v>
      </c>
      <c r="C200" s="37">
        <v>10</v>
      </c>
      <c r="D200" s="36" t="s">
        <v>23</v>
      </c>
      <c r="E200" s="36" t="s">
        <v>68</v>
      </c>
      <c r="F200" s="38">
        <v>1104.27</v>
      </c>
      <c r="G200" s="35"/>
      <c r="H200" s="39">
        <v>45596</v>
      </c>
      <c r="I200" s="36" t="s">
        <v>278</v>
      </c>
      <c r="J200" s="36" t="s">
        <v>279</v>
      </c>
      <c r="K200" s="40">
        <v>0</v>
      </c>
      <c r="L200" s="36" t="s">
        <v>280</v>
      </c>
      <c r="M200" s="40">
        <v>100</v>
      </c>
      <c r="N200" s="36" t="s">
        <v>602</v>
      </c>
    </row>
    <row r="201" spans="1:14" ht="27.6" x14ac:dyDescent="0.3">
      <c r="A201" s="36" t="s">
        <v>22</v>
      </c>
      <c r="B201" s="36" t="s">
        <v>591</v>
      </c>
      <c r="C201" s="37">
        <v>11</v>
      </c>
      <c r="D201" s="36" t="s">
        <v>23</v>
      </c>
      <c r="E201" s="36" t="s">
        <v>68</v>
      </c>
      <c r="F201" s="38">
        <v>1104.27</v>
      </c>
      <c r="G201" s="35"/>
      <c r="H201" s="39">
        <v>45626</v>
      </c>
      <c r="I201" s="36" t="s">
        <v>278</v>
      </c>
      <c r="J201" s="36" t="s">
        <v>279</v>
      </c>
      <c r="K201" s="40">
        <v>0</v>
      </c>
      <c r="L201" s="36" t="s">
        <v>280</v>
      </c>
      <c r="M201" s="40">
        <v>100</v>
      </c>
      <c r="N201" s="36" t="s">
        <v>603</v>
      </c>
    </row>
    <row r="202" spans="1:14" ht="27.6" x14ac:dyDescent="0.3">
      <c r="A202" s="36" t="s">
        <v>22</v>
      </c>
      <c r="B202" s="36" t="s">
        <v>591</v>
      </c>
      <c r="C202" s="37">
        <v>13</v>
      </c>
      <c r="D202" s="36" t="s">
        <v>23</v>
      </c>
      <c r="E202" s="36" t="s">
        <v>68</v>
      </c>
      <c r="F202" s="38">
        <v>1104.27</v>
      </c>
      <c r="G202" s="35"/>
      <c r="H202" s="39">
        <v>45657</v>
      </c>
      <c r="I202" s="36" t="s">
        <v>278</v>
      </c>
      <c r="J202" s="36" t="s">
        <v>279</v>
      </c>
      <c r="K202" s="40">
        <v>0</v>
      </c>
      <c r="L202" s="36" t="s">
        <v>280</v>
      </c>
      <c r="M202" s="40">
        <v>100</v>
      </c>
      <c r="N202" s="36" t="s">
        <v>604</v>
      </c>
    </row>
    <row r="203" spans="1:14" ht="27.6" x14ac:dyDescent="0.3">
      <c r="A203" s="36" t="s">
        <v>22</v>
      </c>
      <c r="B203" s="36" t="s">
        <v>605</v>
      </c>
      <c r="C203" s="37">
        <v>1</v>
      </c>
      <c r="D203" s="36" t="s">
        <v>23</v>
      </c>
      <c r="E203" s="36" t="s">
        <v>71</v>
      </c>
      <c r="F203" s="38">
        <v>934.88</v>
      </c>
      <c r="G203" s="35"/>
      <c r="H203" s="39">
        <v>45412</v>
      </c>
      <c r="I203" s="36" t="s">
        <v>278</v>
      </c>
      <c r="J203" s="36" t="s">
        <v>279</v>
      </c>
      <c r="K203" s="40">
        <v>0</v>
      </c>
      <c r="L203" s="36" t="s">
        <v>280</v>
      </c>
      <c r="M203" s="40">
        <v>100</v>
      </c>
      <c r="N203" s="36" t="s">
        <v>610</v>
      </c>
    </row>
    <row r="204" spans="1:14" ht="27.6" x14ac:dyDescent="0.3">
      <c r="A204" s="36" t="s">
        <v>22</v>
      </c>
      <c r="B204" s="36" t="s">
        <v>605</v>
      </c>
      <c r="C204" s="37">
        <v>2</v>
      </c>
      <c r="D204" s="36" t="s">
        <v>23</v>
      </c>
      <c r="E204" s="36" t="s">
        <v>71</v>
      </c>
      <c r="F204" s="38">
        <v>2157.41</v>
      </c>
      <c r="G204" s="35"/>
      <c r="H204" s="39">
        <v>45443</v>
      </c>
      <c r="I204" s="36" t="s">
        <v>278</v>
      </c>
      <c r="J204" s="36" t="s">
        <v>279</v>
      </c>
      <c r="K204" s="40">
        <v>0</v>
      </c>
      <c r="L204" s="36" t="s">
        <v>280</v>
      </c>
      <c r="M204" s="40">
        <v>100</v>
      </c>
      <c r="N204" s="36" t="s">
        <v>611</v>
      </c>
    </row>
    <row r="205" spans="1:14" ht="27.6" x14ac:dyDescent="0.3">
      <c r="A205" s="36" t="s">
        <v>22</v>
      </c>
      <c r="B205" s="36" t="s">
        <v>605</v>
      </c>
      <c r="C205" s="37">
        <v>4</v>
      </c>
      <c r="D205" s="36" t="s">
        <v>23</v>
      </c>
      <c r="E205" s="36" t="s">
        <v>71</v>
      </c>
      <c r="F205" s="38">
        <v>2157.41</v>
      </c>
      <c r="G205" s="35"/>
      <c r="H205" s="39">
        <v>45473</v>
      </c>
      <c r="I205" s="36" t="s">
        <v>278</v>
      </c>
      <c r="J205" s="36" t="s">
        <v>279</v>
      </c>
      <c r="K205" s="40">
        <v>0</v>
      </c>
      <c r="L205" s="36" t="s">
        <v>280</v>
      </c>
      <c r="M205" s="40">
        <v>100</v>
      </c>
      <c r="N205" s="36" t="s">
        <v>612</v>
      </c>
    </row>
    <row r="206" spans="1:14" ht="27.6" x14ac:dyDescent="0.3">
      <c r="A206" s="36" t="s">
        <v>22</v>
      </c>
      <c r="B206" s="36" t="s">
        <v>605</v>
      </c>
      <c r="C206" s="37">
        <v>5</v>
      </c>
      <c r="D206" s="36" t="s">
        <v>23</v>
      </c>
      <c r="E206" s="36" t="s">
        <v>71</v>
      </c>
      <c r="F206" s="38">
        <v>2157.41</v>
      </c>
      <c r="G206" s="35"/>
      <c r="H206" s="39">
        <v>45504</v>
      </c>
      <c r="I206" s="36" t="s">
        <v>278</v>
      </c>
      <c r="J206" s="36" t="s">
        <v>279</v>
      </c>
      <c r="K206" s="40">
        <v>0</v>
      </c>
      <c r="L206" s="36" t="s">
        <v>280</v>
      </c>
      <c r="M206" s="40">
        <v>100</v>
      </c>
      <c r="N206" s="36" t="s">
        <v>613</v>
      </c>
    </row>
    <row r="207" spans="1:14" ht="27.6" x14ac:dyDescent="0.3">
      <c r="A207" s="36" t="s">
        <v>22</v>
      </c>
      <c r="B207" s="36" t="s">
        <v>605</v>
      </c>
      <c r="C207" s="37">
        <v>7</v>
      </c>
      <c r="D207" s="36" t="s">
        <v>23</v>
      </c>
      <c r="E207" s="36" t="s">
        <v>71</v>
      </c>
      <c r="F207" s="38">
        <v>2157.41</v>
      </c>
      <c r="G207" s="35"/>
      <c r="H207" s="39">
        <v>45565</v>
      </c>
      <c r="I207" s="36" t="s">
        <v>278</v>
      </c>
      <c r="J207" s="36" t="s">
        <v>279</v>
      </c>
      <c r="K207" s="40">
        <v>0</v>
      </c>
      <c r="L207" s="36" t="s">
        <v>280</v>
      </c>
      <c r="M207" s="40">
        <v>100</v>
      </c>
      <c r="N207" s="36" t="s">
        <v>614</v>
      </c>
    </row>
    <row r="208" spans="1:14" ht="27.6" x14ac:dyDescent="0.3">
      <c r="A208" s="36" t="s">
        <v>22</v>
      </c>
      <c r="B208" s="36" t="s">
        <v>605</v>
      </c>
      <c r="C208" s="37">
        <v>8</v>
      </c>
      <c r="D208" s="36" t="s">
        <v>23</v>
      </c>
      <c r="E208" s="36" t="s">
        <v>71</v>
      </c>
      <c r="F208" s="38">
        <v>2157.41</v>
      </c>
      <c r="G208" s="35"/>
      <c r="H208" s="39">
        <v>45535</v>
      </c>
      <c r="I208" s="36" t="s">
        <v>278</v>
      </c>
      <c r="J208" s="36" t="s">
        <v>279</v>
      </c>
      <c r="K208" s="40">
        <v>0</v>
      </c>
      <c r="L208" s="36" t="s">
        <v>280</v>
      </c>
      <c r="M208" s="40">
        <v>100</v>
      </c>
      <c r="N208" s="36" t="s">
        <v>615</v>
      </c>
    </row>
    <row r="209" spans="1:14" ht="27.6" x14ac:dyDescent="0.3">
      <c r="A209" s="36" t="s">
        <v>22</v>
      </c>
      <c r="B209" s="36" t="s">
        <v>605</v>
      </c>
      <c r="C209" s="37">
        <v>10</v>
      </c>
      <c r="D209" s="36" t="s">
        <v>23</v>
      </c>
      <c r="E209" s="36" t="s">
        <v>71</v>
      </c>
      <c r="F209" s="38">
        <v>2157.41</v>
      </c>
      <c r="G209" s="35"/>
      <c r="H209" s="39">
        <v>45596</v>
      </c>
      <c r="I209" s="36" t="s">
        <v>278</v>
      </c>
      <c r="J209" s="36" t="s">
        <v>279</v>
      </c>
      <c r="K209" s="40">
        <v>0</v>
      </c>
      <c r="L209" s="36" t="s">
        <v>280</v>
      </c>
      <c r="M209" s="40">
        <v>100</v>
      </c>
      <c r="N209" s="36" t="s">
        <v>616</v>
      </c>
    </row>
    <row r="210" spans="1:14" ht="27.6" x14ac:dyDescent="0.3">
      <c r="A210" s="36" t="s">
        <v>22</v>
      </c>
      <c r="B210" s="36" t="s">
        <v>605</v>
      </c>
      <c r="C210" s="37">
        <v>11</v>
      </c>
      <c r="D210" s="36" t="s">
        <v>23</v>
      </c>
      <c r="E210" s="36" t="s">
        <v>71</v>
      </c>
      <c r="F210" s="38">
        <v>2157.41</v>
      </c>
      <c r="G210" s="35"/>
      <c r="H210" s="39">
        <v>45626</v>
      </c>
      <c r="I210" s="36" t="s">
        <v>278</v>
      </c>
      <c r="J210" s="36" t="s">
        <v>279</v>
      </c>
      <c r="K210" s="40">
        <v>0</v>
      </c>
      <c r="L210" s="36" t="s">
        <v>280</v>
      </c>
      <c r="M210" s="40">
        <v>100</v>
      </c>
      <c r="N210" s="36" t="s">
        <v>617</v>
      </c>
    </row>
    <row r="211" spans="1:14" ht="27.6" x14ac:dyDescent="0.3">
      <c r="A211" s="36" t="s">
        <v>22</v>
      </c>
      <c r="B211" s="36" t="s">
        <v>605</v>
      </c>
      <c r="C211" s="37">
        <v>13</v>
      </c>
      <c r="D211" s="36" t="s">
        <v>23</v>
      </c>
      <c r="E211" s="36" t="s">
        <v>71</v>
      </c>
      <c r="F211" s="38">
        <v>2157.41</v>
      </c>
      <c r="G211" s="35"/>
      <c r="H211" s="39">
        <v>45657</v>
      </c>
      <c r="I211" s="36" t="s">
        <v>278</v>
      </c>
      <c r="J211" s="36" t="s">
        <v>279</v>
      </c>
      <c r="K211" s="40">
        <v>0</v>
      </c>
      <c r="L211" s="36" t="s">
        <v>280</v>
      </c>
      <c r="M211" s="40">
        <v>100</v>
      </c>
      <c r="N211" s="36" t="s">
        <v>618</v>
      </c>
    </row>
    <row r="212" spans="1:14" ht="27.6" x14ac:dyDescent="0.3">
      <c r="A212" s="36" t="s">
        <v>22</v>
      </c>
      <c r="B212" s="36" t="s">
        <v>619</v>
      </c>
      <c r="C212" s="37">
        <v>1</v>
      </c>
      <c r="D212" s="36" t="s">
        <v>23</v>
      </c>
      <c r="E212" s="36" t="s">
        <v>77</v>
      </c>
      <c r="F212" s="38">
        <v>11.51</v>
      </c>
      <c r="G212" s="35"/>
      <c r="H212" s="39">
        <v>45657</v>
      </c>
      <c r="I212" s="36" t="s">
        <v>278</v>
      </c>
      <c r="J212" s="36" t="s">
        <v>279</v>
      </c>
      <c r="K212" s="40">
        <v>0</v>
      </c>
      <c r="L212" s="36" t="s">
        <v>280</v>
      </c>
      <c r="M212" s="40">
        <v>100</v>
      </c>
      <c r="N212" s="36" t="s">
        <v>620</v>
      </c>
    </row>
    <row r="213" spans="1:14" ht="27.6" x14ac:dyDescent="0.3">
      <c r="A213" s="36" t="s">
        <v>22</v>
      </c>
      <c r="B213" s="36" t="s">
        <v>619</v>
      </c>
      <c r="C213" s="37">
        <v>2</v>
      </c>
      <c r="D213" s="36" t="s">
        <v>23</v>
      </c>
      <c r="E213" s="36" t="s">
        <v>77</v>
      </c>
      <c r="F213" s="38">
        <v>85.58</v>
      </c>
      <c r="G213" s="41">
        <v>1</v>
      </c>
      <c r="H213" s="39">
        <v>45626</v>
      </c>
      <c r="I213" s="36" t="s">
        <v>278</v>
      </c>
      <c r="J213" s="36" t="s">
        <v>279</v>
      </c>
      <c r="K213" s="40">
        <v>0</v>
      </c>
      <c r="L213" s="36" t="s">
        <v>280</v>
      </c>
      <c r="M213" s="40">
        <v>100</v>
      </c>
      <c r="N213" s="36" t="s">
        <v>621</v>
      </c>
    </row>
    <row r="214" spans="1:14" ht="27.6" x14ac:dyDescent="0.3">
      <c r="A214" s="36" t="s">
        <v>22</v>
      </c>
      <c r="B214" s="36" t="s">
        <v>622</v>
      </c>
      <c r="C214" s="37">
        <v>1</v>
      </c>
      <c r="D214" s="36" t="s">
        <v>23</v>
      </c>
      <c r="E214" s="36" t="s">
        <v>77</v>
      </c>
      <c r="F214" s="38">
        <v>138.16</v>
      </c>
      <c r="G214" s="35"/>
      <c r="H214" s="39">
        <v>45657</v>
      </c>
      <c r="I214" s="36" t="s">
        <v>278</v>
      </c>
      <c r="J214" s="36" t="s">
        <v>279</v>
      </c>
      <c r="K214" s="40">
        <v>0</v>
      </c>
      <c r="L214" s="36" t="s">
        <v>280</v>
      </c>
      <c r="M214" s="40">
        <v>100</v>
      </c>
      <c r="N214" s="36" t="s">
        <v>623</v>
      </c>
    </row>
    <row r="215" spans="1:14" ht="27.6" x14ac:dyDescent="0.3">
      <c r="A215" s="36" t="s">
        <v>22</v>
      </c>
      <c r="B215" s="36" t="s">
        <v>622</v>
      </c>
      <c r="C215" s="37">
        <v>2</v>
      </c>
      <c r="D215" s="36" t="s">
        <v>23</v>
      </c>
      <c r="E215" s="36" t="s">
        <v>77</v>
      </c>
      <c r="F215" s="38">
        <v>681.89</v>
      </c>
      <c r="G215" s="41">
        <v>1</v>
      </c>
      <c r="H215" s="39">
        <v>45626</v>
      </c>
      <c r="I215" s="36" t="s">
        <v>278</v>
      </c>
      <c r="J215" s="36" t="s">
        <v>279</v>
      </c>
      <c r="K215" s="40">
        <v>0</v>
      </c>
      <c r="L215" s="36" t="s">
        <v>280</v>
      </c>
      <c r="M215" s="40">
        <v>100</v>
      </c>
      <c r="N215" s="36" t="s">
        <v>624</v>
      </c>
    </row>
  </sheetData>
  <autoFilter ref="A1:N215" xr:uid="{D9A81367-6269-4650-BF5F-3A636C49E29A}"/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40472-4D75-4E20-987F-86C6D3E54437}">
  <dimension ref="A3:C119"/>
  <sheetViews>
    <sheetView topLeftCell="A101" workbookViewId="0">
      <selection activeCell="C128" sqref="C128"/>
    </sheetView>
  </sheetViews>
  <sheetFormatPr defaultRowHeight="14.4" x14ac:dyDescent="0.3"/>
  <cols>
    <col min="1" max="1" width="17.21875" bestFit="1" customWidth="1"/>
    <col min="2" max="2" width="22.5546875" bestFit="1" customWidth="1"/>
    <col min="3" max="3" width="20.33203125" style="129" bestFit="1" customWidth="1"/>
    <col min="4" max="4" width="20.33203125" bestFit="1" customWidth="1"/>
  </cols>
  <sheetData>
    <row r="3" spans="1:3" x14ac:dyDescent="0.3">
      <c r="A3" s="125" t="s">
        <v>75</v>
      </c>
      <c r="B3" t="s">
        <v>646</v>
      </c>
      <c r="C3" s="129" t="s">
        <v>647</v>
      </c>
    </row>
    <row r="4" spans="1:3" x14ac:dyDescent="0.3">
      <c r="A4" s="126" t="s">
        <v>641</v>
      </c>
      <c r="B4" s="127">
        <v>182</v>
      </c>
      <c r="C4" s="129">
        <v>41049.964327957001</v>
      </c>
    </row>
    <row r="5" spans="1:3" x14ac:dyDescent="0.3">
      <c r="A5" s="128" t="s">
        <v>27</v>
      </c>
      <c r="B5" s="127">
        <v>58</v>
      </c>
      <c r="C5" s="129">
        <v>12281.481290322583</v>
      </c>
    </row>
    <row r="6" spans="1:3" x14ac:dyDescent="0.3">
      <c r="A6" s="128" t="s">
        <v>44</v>
      </c>
      <c r="B6" s="127">
        <v>58</v>
      </c>
      <c r="C6" s="129">
        <v>14737.701774193551</v>
      </c>
    </row>
    <row r="7" spans="1:3" x14ac:dyDescent="0.3">
      <c r="A7" s="128" t="s">
        <v>49</v>
      </c>
      <c r="B7" s="127">
        <v>1</v>
      </c>
      <c r="C7" s="129">
        <v>42.753629032258061</v>
      </c>
    </row>
    <row r="8" spans="1:3" x14ac:dyDescent="0.3">
      <c r="A8" s="128" t="s">
        <v>65</v>
      </c>
      <c r="B8" s="127">
        <v>54</v>
      </c>
      <c r="C8" s="129">
        <v>6675.6089247311829</v>
      </c>
    </row>
    <row r="9" spans="1:3" x14ac:dyDescent="0.3">
      <c r="A9" s="128" t="s">
        <v>67</v>
      </c>
      <c r="B9" s="127">
        <v>1</v>
      </c>
      <c r="C9" s="129">
        <v>6937.6761290322574</v>
      </c>
    </row>
    <row r="10" spans="1:3" x14ac:dyDescent="0.3">
      <c r="A10" s="128" t="s">
        <v>68</v>
      </c>
      <c r="B10" s="127">
        <v>2</v>
      </c>
      <c r="C10" s="129">
        <v>42.224516129032267</v>
      </c>
    </row>
    <row r="11" spans="1:3" x14ac:dyDescent="0.3">
      <c r="A11" s="128" t="s">
        <v>69</v>
      </c>
      <c r="B11" s="127">
        <v>8</v>
      </c>
      <c r="C11" s="129">
        <v>332.51806451612907</v>
      </c>
    </row>
    <row r="12" spans="1:3" x14ac:dyDescent="0.3">
      <c r="A12" s="126" t="s">
        <v>634</v>
      </c>
      <c r="B12" s="127">
        <v>317</v>
      </c>
      <c r="C12" s="129">
        <v>49362.615456989253</v>
      </c>
    </row>
    <row r="13" spans="1:3" x14ac:dyDescent="0.3">
      <c r="A13" s="128" t="s">
        <v>27</v>
      </c>
      <c r="B13" s="127">
        <v>79</v>
      </c>
      <c r="C13" s="129">
        <v>16728.224516129034</v>
      </c>
    </row>
    <row r="14" spans="1:3" x14ac:dyDescent="0.3">
      <c r="A14" s="128" t="s">
        <v>44</v>
      </c>
      <c r="B14" s="127">
        <v>79</v>
      </c>
      <c r="C14" s="129">
        <v>20073.766209677422</v>
      </c>
    </row>
    <row r="15" spans="1:3" x14ac:dyDescent="0.3">
      <c r="A15" s="128" t="s">
        <v>49</v>
      </c>
      <c r="B15" s="127">
        <v>1</v>
      </c>
      <c r="C15" s="129">
        <v>42.753629032258061</v>
      </c>
    </row>
    <row r="16" spans="1:3" x14ac:dyDescent="0.3">
      <c r="A16" s="128" t="s">
        <v>65</v>
      </c>
      <c r="B16" s="127">
        <v>54</v>
      </c>
      <c r="C16" s="129">
        <v>6675.6089247311829</v>
      </c>
    </row>
    <row r="17" spans="1:3" x14ac:dyDescent="0.3">
      <c r="A17" s="128" t="s">
        <v>66</v>
      </c>
      <c r="B17" s="127">
        <v>1</v>
      </c>
      <c r="C17" s="129">
        <v>3095.0295967741931</v>
      </c>
    </row>
    <row r="18" spans="1:3" x14ac:dyDescent="0.3">
      <c r="A18" s="128" t="s">
        <v>68</v>
      </c>
      <c r="B18" s="127">
        <v>75</v>
      </c>
      <c r="C18" s="129">
        <v>1583.4193548387098</v>
      </c>
    </row>
    <row r="19" spans="1:3" x14ac:dyDescent="0.3">
      <c r="A19" s="128" t="s">
        <v>69</v>
      </c>
      <c r="B19" s="127">
        <v>28</v>
      </c>
      <c r="C19" s="129">
        <v>1163.8132258064518</v>
      </c>
    </row>
    <row r="20" spans="1:3" x14ac:dyDescent="0.3">
      <c r="A20" s="126" t="s">
        <v>636</v>
      </c>
      <c r="B20" s="127">
        <v>508</v>
      </c>
      <c r="C20" s="129">
        <v>66699.732258064527</v>
      </c>
    </row>
    <row r="21" spans="1:3" x14ac:dyDescent="0.3">
      <c r="A21" s="128" t="s">
        <v>27</v>
      </c>
      <c r="B21" s="127">
        <v>147</v>
      </c>
      <c r="C21" s="129">
        <v>2561.9096774193554</v>
      </c>
    </row>
    <row r="22" spans="1:3" x14ac:dyDescent="0.3">
      <c r="A22" s="128" t="s">
        <v>44</v>
      </c>
      <c r="B22" s="127">
        <v>147</v>
      </c>
      <c r="C22" s="129">
        <v>3074.2758064516124</v>
      </c>
    </row>
    <row r="23" spans="1:3" x14ac:dyDescent="0.3">
      <c r="A23" s="128" t="s">
        <v>46</v>
      </c>
      <c r="B23" s="127">
        <v>2</v>
      </c>
      <c r="C23" s="129">
        <v>0</v>
      </c>
    </row>
    <row r="24" spans="1:3" x14ac:dyDescent="0.3">
      <c r="A24" s="128" t="s">
        <v>49</v>
      </c>
      <c r="B24" s="127">
        <v>4</v>
      </c>
      <c r="C24" s="129">
        <v>517.26612903225805</v>
      </c>
    </row>
    <row r="25" spans="1:3" x14ac:dyDescent="0.3">
      <c r="A25" s="128" t="s">
        <v>62</v>
      </c>
      <c r="B25" s="127">
        <v>2</v>
      </c>
      <c r="C25" s="129">
        <v>0</v>
      </c>
    </row>
    <row r="26" spans="1:3" x14ac:dyDescent="0.3">
      <c r="A26" s="128" t="s">
        <v>63</v>
      </c>
      <c r="B26" s="127">
        <v>12</v>
      </c>
      <c r="C26" s="129">
        <v>39416.153225806454</v>
      </c>
    </row>
    <row r="27" spans="1:3" x14ac:dyDescent="0.3">
      <c r="A27" s="128" t="s">
        <v>64</v>
      </c>
      <c r="B27" s="127">
        <v>12</v>
      </c>
      <c r="C27" s="129">
        <v>2965.7645161290329</v>
      </c>
    </row>
    <row r="28" spans="1:3" x14ac:dyDescent="0.3">
      <c r="A28" s="128" t="s">
        <v>65</v>
      </c>
      <c r="B28" s="127">
        <v>33</v>
      </c>
      <c r="C28" s="129">
        <v>3941.3387096774195</v>
      </c>
    </row>
    <row r="29" spans="1:3" x14ac:dyDescent="0.3">
      <c r="A29" s="128" t="s">
        <v>72</v>
      </c>
      <c r="B29" s="127">
        <v>144</v>
      </c>
      <c r="C29" s="129">
        <v>9924.6967741935496</v>
      </c>
    </row>
    <row r="30" spans="1:3" x14ac:dyDescent="0.3">
      <c r="A30" s="128" t="s">
        <v>73</v>
      </c>
      <c r="B30" s="127">
        <v>5</v>
      </c>
      <c r="C30" s="129">
        <v>4298.3274193548386</v>
      </c>
    </row>
    <row r="31" spans="1:3" x14ac:dyDescent="0.3">
      <c r="A31" s="126" t="s">
        <v>635</v>
      </c>
      <c r="B31" s="127">
        <v>257</v>
      </c>
      <c r="C31" s="129">
        <v>33727.67304659498</v>
      </c>
    </row>
    <row r="32" spans="1:3" x14ac:dyDescent="0.3">
      <c r="A32" s="128" t="s">
        <v>27</v>
      </c>
      <c r="B32" s="127">
        <v>48</v>
      </c>
      <c r="C32" s="129">
        <v>10163.984516129032</v>
      </c>
    </row>
    <row r="33" spans="1:3" x14ac:dyDescent="0.3">
      <c r="A33" s="128" t="s">
        <v>44</v>
      </c>
      <c r="B33" s="127">
        <v>48</v>
      </c>
      <c r="C33" s="129">
        <v>12196.718709677418</v>
      </c>
    </row>
    <row r="34" spans="1:3" x14ac:dyDescent="0.3">
      <c r="A34" s="128" t="s">
        <v>49</v>
      </c>
      <c r="B34" s="127">
        <v>1</v>
      </c>
      <c r="C34" s="129">
        <v>42.753629032258061</v>
      </c>
    </row>
    <row r="35" spans="1:3" x14ac:dyDescent="0.3">
      <c r="A35" s="128" t="s">
        <v>65</v>
      </c>
      <c r="B35" s="127">
        <v>38</v>
      </c>
      <c r="C35" s="129">
        <v>5101.9333691756274</v>
      </c>
    </row>
    <row r="36" spans="1:3" x14ac:dyDescent="0.3">
      <c r="A36" s="128" t="s">
        <v>66</v>
      </c>
      <c r="B36" s="127">
        <v>1</v>
      </c>
      <c r="C36" s="129">
        <v>3095.0295967741931</v>
      </c>
    </row>
    <row r="37" spans="1:3" x14ac:dyDescent="0.3">
      <c r="A37" s="128" t="s">
        <v>68</v>
      </c>
      <c r="B37" s="127">
        <v>93</v>
      </c>
      <c r="C37" s="129">
        <v>1963.44</v>
      </c>
    </row>
    <row r="38" spans="1:3" x14ac:dyDescent="0.3">
      <c r="A38" s="128" t="s">
        <v>69</v>
      </c>
      <c r="B38" s="127">
        <v>28</v>
      </c>
      <c r="C38" s="129">
        <v>1163.8132258064518</v>
      </c>
    </row>
    <row r="39" spans="1:3" x14ac:dyDescent="0.3">
      <c r="A39" s="126" t="s">
        <v>640</v>
      </c>
      <c r="B39" s="127">
        <v>182</v>
      </c>
      <c r="C39" s="129">
        <v>41647.971532258074</v>
      </c>
    </row>
    <row r="40" spans="1:3" x14ac:dyDescent="0.3">
      <c r="A40" s="128" t="s">
        <v>27</v>
      </c>
      <c r="B40" s="127">
        <v>58</v>
      </c>
      <c r="C40" s="129">
        <v>12483.645591397853</v>
      </c>
    </row>
    <row r="41" spans="1:3" x14ac:dyDescent="0.3">
      <c r="A41" s="128" t="s">
        <v>44</v>
      </c>
      <c r="B41" s="127">
        <v>58</v>
      </c>
      <c r="C41" s="129">
        <v>14980.297688172046</v>
      </c>
    </row>
    <row r="42" spans="1:3" x14ac:dyDescent="0.3">
      <c r="A42" s="128" t="s">
        <v>49</v>
      </c>
      <c r="B42" s="127">
        <v>1</v>
      </c>
      <c r="C42" s="129">
        <v>43.457392473118276</v>
      </c>
    </row>
    <row r="43" spans="1:3" x14ac:dyDescent="0.3">
      <c r="A43" s="128" t="s">
        <v>65</v>
      </c>
      <c r="B43" s="127">
        <v>54</v>
      </c>
      <c r="C43" s="129">
        <v>6707.7831182795699</v>
      </c>
    </row>
    <row r="44" spans="1:3" x14ac:dyDescent="0.3">
      <c r="A44" s="128" t="s">
        <v>67</v>
      </c>
      <c r="B44" s="127">
        <v>1</v>
      </c>
      <c r="C44" s="129">
        <v>7051.8765591397841</v>
      </c>
    </row>
    <row r="45" spans="1:3" x14ac:dyDescent="0.3">
      <c r="A45" s="128" t="s">
        <v>68</v>
      </c>
      <c r="B45" s="127">
        <v>2</v>
      </c>
      <c r="C45" s="129">
        <v>42.91956989247312</v>
      </c>
    </row>
    <row r="46" spans="1:3" x14ac:dyDescent="0.3">
      <c r="A46" s="128" t="s">
        <v>69</v>
      </c>
      <c r="B46" s="127">
        <v>8</v>
      </c>
      <c r="C46" s="129">
        <v>337.99161290322587</v>
      </c>
    </row>
    <row r="47" spans="1:3" x14ac:dyDescent="0.3">
      <c r="A47" s="126" t="s">
        <v>642</v>
      </c>
      <c r="B47" s="127">
        <v>211</v>
      </c>
      <c r="C47" s="129">
        <v>30903.816756272401</v>
      </c>
    </row>
    <row r="48" spans="1:3" x14ac:dyDescent="0.3">
      <c r="A48" s="128" t="s">
        <v>27</v>
      </c>
      <c r="B48" s="127">
        <v>43</v>
      </c>
      <c r="C48" s="129">
        <v>9255.1165591397876</v>
      </c>
    </row>
    <row r="49" spans="1:3" x14ac:dyDescent="0.3">
      <c r="A49" s="128" t="s">
        <v>44</v>
      </c>
      <c r="B49" s="127">
        <v>43</v>
      </c>
      <c r="C49" s="129">
        <v>11106.082768817203</v>
      </c>
    </row>
    <row r="50" spans="1:3" x14ac:dyDescent="0.3">
      <c r="A50" s="128" t="s">
        <v>49</v>
      </c>
      <c r="B50" s="127">
        <v>1</v>
      </c>
      <c r="C50" s="129">
        <v>43.457392473118276</v>
      </c>
    </row>
    <row r="51" spans="1:3" x14ac:dyDescent="0.3">
      <c r="A51" s="128" t="s">
        <v>65</v>
      </c>
      <c r="B51" s="127">
        <v>38</v>
      </c>
      <c r="C51" s="129">
        <v>5134.1075627240143</v>
      </c>
    </row>
    <row r="52" spans="1:3" x14ac:dyDescent="0.3">
      <c r="A52" s="128" t="s">
        <v>66</v>
      </c>
      <c r="B52" s="127">
        <v>1</v>
      </c>
      <c r="C52" s="129">
        <v>3145.9765860215052</v>
      </c>
    </row>
    <row r="53" spans="1:3" x14ac:dyDescent="0.3">
      <c r="A53" s="128" t="s">
        <v>68</v>
      </c>
      <c r="B53" s="127">
        <v>66</v>
      </c>
      <c r="C53" s="129">
        <v>1416.3458064516128</v>
      </c>
    </row>
    <row r="54" spans="1:3" x14ac:dyDescent="0.3">
      <c r="A54" s="128" t="s">
        <v>69</v>
      </c>
      <c r="B54" s="127">
        <v>19</v>
      </c>
      <c r="C54" s="129">
        <v>802.73008064516125</v>
      </c>
    </row>
    <row r="55" spans="1:3" x14ac:dyDescent="0.3">
      <c r="A55" s="126" t="s">
        <v>627</v>
      </c>
      <c r="B55" s="127">
        <v>213</v>
      </c>
      <c r="C55" s="129">
        <v>30920.167320788532</v>
      </c>
    </row>
    <row r="56" spans="1:3" x14ac:dyDescent="0.3">
      <c r="A56" s="128" t="s">
        <v>27</v>
      </c>
      <c r="B56" s="127">
        <v>44</v>
      </c>
      <c r="C56" s="129">
        <v>9316.9858064516156</v>
      </c>
    </row>
    <row r="57" spans="1:3" x14ac:dyDescent="0.3">
      <c r="A57" s="128" t="s">
        <v>44</v>
      </c>
      <c r="B57" s="127">
        <v>44</v>
      </c>
      <c r="C57" s="129">
        <v>11180.325483870971</v>
      </c>
    </row>
    <row r="58" spans="1:3" x14ac:dyDescent="0.3">
      <c r="A58" s="128" t="s">
        <v>49</v>
      </c>
      <c r="B58" s="127">
        <v>1</v>
      </c>
      <c r="C58" s="129">
        <v>42.753629032258061</v>
      </c>
    </row>
    <row r="59" spans="1:3" x14ac:dyDescent="0.3">
      <c r="A59" s="128" t="s">
        <v>65</v>
      </c>
      <c r="B59" s="127">
        <v>38</v>
      </c>
      <c r="C59" s="129">
        <v>5101.9333691756274</v>
      </c>
    </row>
    <row r="60" spans="1:3" x14ac:dyDescent="0.3">
      <c r="A60" s="128" t="s">
        <v>66</v>
      </c>
      <c r="B60" s="127">
        <v>1</v>
      </c>
      <c r="C60" s="129">
        <v>3095.0295967741931</v>
      </c>
    </row>
    <row r="61" spans="1:3" x14ac:dyDescent="0.3">
      <c r="A61" s="128" t="s">
        <v>68</v>
      </c>
      <c r="B61" s="127">
        <v>66</v>
      </c>
      <c r="C61" s="129">
        <v>1393.4090322580644</v>
      </c>
    </row>
    <row r="62" spans="1:3" x14ac:dyDescent="0.3">
      <c r="A62" s="128" t="s">
        <v>69</v>
      </c>
      <c r="B62" s="127">
        <v>19</v>
      </c>
      <c r="C62" s="129">
        <v>789.73040322580641</v>
      </c>
    </row>
    <row r="63" spans="1:3" x14ac:dyDescent="0.3">
      <c r="A63" s="126" t="s">
        <v>628</v>
      </c>
      <c r="B63" s="127">
        <v>135</v>
      </c>
      <c r="C63" s="129">
        <v>13906.950806451614</v>
      </c>
    </row>
    <row r="64" spans="1:3" x14ac:dyDescent="0.3">
      <c r="A64" s="128" t="s">
        <v>27</v>
      </c>
      <c r="B64" s="127">
        <v>35</v>
      </c>
      <c r="C64" s="129">
        <v>4483.3419354838716</v>
      </c>
    </row>
    <row r="65" spans="1:3" x14ac:dyDescent="0.3">
      <c r="A65" s="128" t="s">
        <v>44</v>
      </c>
      <c r="B65" s="127">
        <v>35</v>
      </c>
      <c r="C65" s="129">
        <v>5379.9826612903225</v>
      </c>
    </row>
    <row r="66" spans="1:3" x14ac:dyDescent="0.3">
      <c r="A66" s="128" t="s">
        <v>49</v>
      </c>
      <c r="B66" s="127">
        <v>1</v>
      </c>
      <c r="C66" s="129">
        <v>25.8633064516129</v>
      </c>
    </row>
    <row r="67" spans="1:3" x14ac:dyDescent="0.3">
      <c r="A67" s="128" t="s">
        <v>65</v>
      </c>
      <c r="B67" s="127">
        <v>6</v>
      </c>
      <c r="C67" s="129">
        <v>1182.4016129032259</v>
      </c>
    </row>
    <row r="68" spans="1:3" x14ac:dyDescent="0.3">
      <c r="A68" s="128" t="s">
        <v>66</v>
      </c>
      <c r="B68" s="127">
        <v>1</v>
      </c>
      <c r="C68" s="129">
        <v>1872.3018548387095</v>
      </c>
    </row>
    <row r="69" spans="1:3" x14ac:dyDescent="0.3">
      <c r="A69" s="128" t="s">
        <v>68</v>
      </c>
      <c r="B69" s="127">
        <v>38</v>
      </c>
      <c r="C69" s="129">
        <v>485.32129032258075</v>
      </c>
    </row>
    <row r="70" spans="1:3" x14ac:dyDescent="0.3">
      <c r="A70" s="128" t="s">
        <v>69</v>
      </c>
      <c r="B70" s="127">
        <v>19</v>
      </c>
      <c r="C70" s="129">
        <v>477.73814516129033</v>
      </c>
    </row>
    <row r="71" spans="1:3" x14ac:dyDescent="0.3">
      <c r="A71" s="126" t="s">
        <v>629</v>
      </c>
      <c r="B71" s="127">
        <v>220</v>
      </c>
      <c r="C71" s="129">
        <v>41048.526971326166</v>
      </c>
    </row>
    <row r="72" spans="1:3" x14ac:dyDescent="0.3">
      <c r="A72" s="128" t="s">
        <v>27</v>
      </c>
      <c r="B72" s="127">
        <v>44</v>
      </c>
      <c r="C72" s="129">
        <v>9316.9858064516156</v>
      </c>
    </row>
    <row r="73" spans="1:3" x14ac:dyDescent="0.3">
      <c r="A73" s="128" t="s">
        <v>44</v>
      </c>
      <c r="B73" s="127">
        <v>44</v>
      </c>
      <c r="C73" s="129">
        <v>11180.325483870971</v>
      </c>
    </row>
    <row r="74" spans="1:3" x14ac:dyDescent="0.3">
      <c r="A74" s="128" t="s">
        <v>49</v>
      </c>
      <c r="B74" s="127">
        <v>1</v>
      </c>
      <c r="C74" s="129">
        <v>42.753629032258061</v>
      </c>
    </row>
    <row r="75" spans="1:3" x14ac:dyDescent="0.3">
      <c r="A75" s="128" t="s">
        <v>65</v>
      </c>
      <c r="B75" s="127">
        <v>73</v>
      </c>
      <c r="C75" s="129">
        <v>15821.436245519713</v>
      </c>
    </row>
    <row r="76" spans="1:3" x14ac:dyDescent="0.3">
      <c r="A76" s="128" t="s">
        <v>66</v>
      </c>
      <c r="B76" s="127">
        <v>1</v>
      </c>
      <c r="C76" s="129">
        <v>3095.0295967741931</v>
      </c>
    </row>
    <row r="77" spans="1:3" x14ac:dyDescent="0.3">
      <c r="A77" s="128" t="s">
        <v>68</v>
      </c>
      <c r="B77" s="127">
        <v>38</v>
      </c>
      <c r="C77" s="129">
        <v>802.265806451613</v>
      </c>
    </row>
    <row r="78" spans="1:3" x14ac:dyDescent="0.3">
      <c r="A78" s="128" t="s">
        <v>69</v>
      </c>
      <c r="B78" s="127">
        <v>19</v>
      </c>
      <c r="C78" s="129">
        <v>789.73040322580641</v>
      </c>
    </row>
    <row r="79" spans="1:3" x14ac:dyDescent="0.3">
      <c r="A79" s="126" t="s">
        <v>630</v>
      </c>
      <c r="B79" s="127">
        <v>143</v>
      </c>
      <c r="C79" s="129">
        <v>19910.986998207893</v>
      </c>
    </row>
    <row r="80" spans="1:3" x14ac:dyDescent="0.3">
      <c r="A80" s="128" t="s">
        <v>27</v>
      </c>
      <c r="B80" s="127">
        <v>38</v>
      </c>
      <c r="C80" s="129">
        <v>8046.4877419354862</v>
      </c>
    </row>
    <row r="81" spans="1:3" x14ac:dyDescent="0.3">
      <c r="A81" s="128" t="s">
        <v>44</v>
      </c>
      <c r="B81" s="127">
        <v>8</v>
      </c>
      <c r="C81" s="129">
        <v>2032.786451612903</v>
      </c>
    </row>
    <row r="82" spans="1:3" x14ac:dyDescent="0.3">
      <c r="A82" s="128" t="s">
        <v>49</v>
      </c>
      <c r="B82" s="127">
        <v>1</v>
      </c>
      <c r="C82" s="129">
        <v>42.753629032258061</v>
      </c>
    </row>
    <row r="83" spans="1:3" x14ac:dyDescent="0.3">
      <c r="A83" s="128" t="s">
        <v>65</v>
      </c>
      <c r="B83" s="127">
        <v>38</v>
      </c>
      <c r="C83" s="129">
        <v>5101.9333691756274</v>
      </c>
    </row>
    <row r="84" spans="1:3" x14ac:dyDescent="0.3">
      <c r="A84" s="128" t="s">
        <v>66</v>
      </c>
      <c r="B84" s="127">
        <v>1</v>
      </c>
      <c r="C84" s="129">
        <v>3095.0295967741931</v>
      </c>
    </row>
    <row r="85" spans="1:3" x14ac:dyDescent="0.3">
      <c r="A85" s="128" t="s">
        <v>68</v>
      </c>
      <c r="B85" s="127">
        <v>38</v>
      </c>
      <c r="C85" s="129">
        <v>802.265806451613</v>
      </c>
    </row>
    <row r="86" spans="1:3" x14ac:dyDescent="0.3">
      <c r="A86" s="128" t="s">
        <v>69</v>
      </c>
      <c r="B86" s="127">
        <v>19</v>
      </c>
      <c r="C86" s="129">
        <v>789.73040322580641</v>
      </c>
    </row>
    <row r="87" spans="1:3" x14ac:dyDescent="0.3">
      <c r="A87" s="126" t="s">
        <v>631</v>
      </c>
      <c r="B87" s="127">
        <v>177</v>
      </c>
      <c r="C87" s="129">
        <v>28465.632159498211</v>
      </c>
    </row>
    <row r="88" spans="1:3" x14ac:dyDescent="0.3">
      <c r="A88" s="128" t="s">
        <v>27</v>
      </c>
      <c r="B88" s="127">
        <v>40</v>
      </c>
      <c r="C88" s="129">
        <v>8469.9870967741954</v>
      </c>
    </row>
    <row r="89" spans="1:3" x14ac:dyDescent="0.3">
      <c r="A89" s="128" t="s">
        <v>44</v>
      </c>
      <c r="B89" s="127">
        <v>40</v>
      </c>
      <c r="C89" s="129">
        <v>10163.932258064517</v>
      </c>
    </row>
    <row r="90" spans="1:3" x14ac:dyDescent="0.3">
      <c r="A90" s="128" t="s">
        <v>49</v>
      </c>
      <c r="B90" s="127">
        <v>1</v>
      </c>
      <c r="C90" s="129">
        <v>42.753629032258061</v>
      </c>
    </row>
    <row r="91" spans="1:3" x14ac:dyDescent="0.3">
      <c r="A91" s="128" t="s">
        <v>65</v>
      </c>
      <c r="B91" s="127">
        <v>38</v>
      </c>
      <c r="C91" s="129">
        <v>5101.9333691756274</v>
      </c>
    </row>
    <row r="92" spans="1:3" x14ac:dyDescent="0.3">
      <c r="A92" s="128" t="s">
        <v>66</v>
      </c>
      <c r="B92" s="127">
        <v>1</v>
      </c>
      <c r="C92" s="129">
        <v>3095.0295967741931</v>
      </c>
    </row>
    <row r="93" spans="1:3" x14ac:dyDescent="0.3">
      <c r="A93" s="128" t="s">
        <v>68</v>
      </c>
      <c r="B93" s="127">
        <v>38</v>
      </c>
      <c r="C93" s="129">
        <v>802.265806451613</v>
      </c>
    </row>
    <row r="94" spans="1:3" x14ac:dyDescent="0.3">
      <c r="A94" s="128" t="s">
        <v>69</v>
      </c>
      <c r="B94" s="127">
        <v>19</v>
      </c>
      <c r="C94" s="129">
        <v>789.73040322580641</v>
      </c>
    </row>
    <row r="95" spans="1:3" x14ac:dyDescent="0.3">
      <c r="A95" s="126" t="s">
        <v>633</v>
      </c>
      <c r="B95" s="127">
        <v>317</v>
      </c>
      <c r="C95" s="129">
        <v>49362.615456989253</v>
      </c>
    </row>
    <row r="96" spans="1:3" x14ac:dyDescent="0.3">
      <c r="A96" s="128" t="s">
        <v>27</v>
      </c>
      <c r="B96" s="127">
        <v>79</v>
      </c>
      <c r="C96" s="129">
        <v>16728.224516129034</v>
      </c>
    </row>
    <row r="97" spans="1:3" x14ac:dyDescent="0.3">
      <c r="A97" s="128" t="s">
        <v>44</v>
      </c>
      <c r="B97" s="127">
        <v>79</v>
      </c>
      <c r="C97" s="129">
        <v>20073.766209677422</v>
      </c>
    </row>
    <row r="98" spans="1:3" x14ac:dyDescent="0.3">
      <c r="A98" s="128" t="s">
        <v>49</v>
      </c>
      <c r="B98" s="127">
        <v>1</v>
      </c>
      <c r="C98" s="129">
        <v>42.753629032258061</v>
      </c>
    </row>
    <row r="99" spans="1:3" x14ac:dyDescent="0.3">
      <c r="A99" s="128" t="s">
        <v>65</v>
      </c>
      <c r="B99" s="127">
        <v>54</v>
      </c>
      <c r="C99" s="129">
        <v>6675.6089247311829</v>
      </c>
    </row>
    <row r="100" spans="1:3" x14ac:dyDescent="0.3">
      <c r="A100" s="128" t="s">
        <v>66</v>
      </c>
      <c r="B100" s="127">
        <v>1</v>
      </c>
      <c r="C100" s="129">
        <v>3095.0295967741931</v>
      </c>
    </row>
    <row r="101" spans="1:3" x14ac:dyDescent="0.3">
      <c r="A101" s="128" t="s">
        <v>68</v>
      </c>
      <c r="B101" s="127">
        <v>75</v>
      </c>
      <c r="C101" s="129">
        <v>1583.4193548387098</v>
      </c>
    </row>
    <row r="102" spans="1:3" x14ac:dyDescent="0.3">
      <c r="A102" s="128" t="s">
        <v>69</v>
      </c>
      <c r="B102" s="127">
        <v>28</v>
      </c>
      <c r="C102" s="129">
        <v>1163.8132258064518</v>
      </c>
    </row>
    <row r="103" spans="1:3" x14ac:dyDescent="0.3">
      <c r="A103" s="126" t="s">
        <v>637</v>
      </c>
      <c r="B103" s="127">
        <v>726</v>
      </c>
      <c r="C103" s="129">
        <v>75578.831420250906</v>
      </c>
    </row>
    <row r="104" spans="1:3" x14ac:dyDescent="0.3">
      <c r="A104" s="128" t="s">
        <v>27</v>
      </c>
      <c r="B104" s="127">
        <v>53</v>
      </c>
      <c r="C104" s="129">
        <v>12074.059555555557</v>
      </c>
    </row>
    <row r="105" spans="1:3" x14ac:dyDescent="0.3">
      <c r="A105" s="128" t="s">
        <v>44</v>
      </c>
      <c r="B105" s="127">
        <v>53</v>
      </c>
      <c r="C105" s="129">
        <v>14488.796972222224</v>
      </c>
    </row>
    <row r="106" spans="1:3" x14ac:dyDescent="0.3">
      <c r="A106" s="128" t="s">
        <v>46</v>
      </c>
      <c r="B106" s="127">
        <v>2</v>
      </c>
      <c r="C106" s="129">
        <v>86.058225806451617</v>
      </c>
    </row>
    <row r="107" spans="1:3" x14ac:dyDescent="0.3">
      <c r="A107" s="128" t="s">
        <v>49</v>
      </c>
      <c r="B107" s="127">
        <v>2</v>
      </c>
      <c r="C107" s="129">
        <v>91.993611111111107</v>
      </c>
    </row>
    <row r="108" spans="1:3" x14ac:dyDescent="0.3">
      <c r="A108" s="128" t="s">
        <v>62</v>
      </c>
      <c r="B108" s="127">
        <v>2</v>
      </c>
      <c r="C108" s="129">
        <v>1662.0088709677416</v>
      </c>
    </row>
    <row r="109" spans="1:3" x14ac:dyDescent="0.3">
      <c r="A109" s="128" t="s">
        <v>64</v>
      </c>
      <c r="B109" s="127">
        <v>1</v>
      </c>
      <c r="C109" s="129">
        <v>263.72438888888888</v>
      </c>
    </row>
    <row r="110" spans="1:3" x14ac:dyDescent="0.3">
      <c r="A110" s="128" t="s">
        <v>65</v>
      </c>
      <c r="B110" s="127">
        <v>12</v>
      </c>
      <c r="C110" s="129">
        <v>4205.7033333333329</v>
      </c>
    </row>
    <row r="111" spans="1:3" x14ac:dyDescent="0.3">
      <c r="A111" s="128" t="s">
        <v>67</v>
      </c>
      <c r="B111" s="127">
        <v>1</v>
      </c>
      <c r="C111" s="129">
        <v>7463.9497777777779</v>
      </c>
    </row>
    <row r="112" spans="1:3" x14ac:dyDescent="0.3">
      <c r="A112" s="128" t="s">
        <v>68</v>
      </c>
      <c r="B112" s="127">
        <v>410</v>
      </c>
      <c r="C112" s="129">
        <v>9312.6488888888871</v>
      </c>
    </row>
    <row r="113" spans="1:3" x14ac:dyDescent="0.3">
      <c r="A113" s="128" t="s">
        <v>69</v>
      </c>
      <c r="B113" s="127">
        <v>136</v>
      </c>
      <c r="C113" s="129">
        <v>6081.6140000000005</v>
      </c>
    </row>
    <row r="114" spans="1:3" x14ac:dyDescent="0.3">
      <c r="A114" s="128" t="s">
        <v>638</v>
      </c>
      <c r="B114" s="127">
        <v>24</v>
      </c>
    </row>
    <row r="115" spans="1:3" x14ac:dyDescent="0.3">
      <c r="A115" s="128" t="s">
        <v>71</v>
      </c>
      <c r="B115" s="127">
        <v>6</v>
      </c>
      <c r="C115" s="129">
        <v>18194.157666666666</v>
      </c>
    </row>
    <row r="116" spans="1:3" x14ac:dyDescent="0.3">
      <c r="A116" s="128" t="s">
        <v>72</v>
      </c>
      <c r="B116" s="127">
        <v>24</v>
      </c>
      <c r="C116" s="129">
        <v>1654.116129032258</v>
      </c>
    </row>
    <row r="117" spans="1:3" x14ac:dyDescent="0.3">
      <c r="A117" s="130" t="s">
        <v>76</v>
      </c>
      <c r="B117" s="131"/>
      <c r="C117" s="132">
        <v>522585.48451164889</v>
      </c>
    </row>
    <row r="118" spans="1:3" hidden="1" x14ac:dyDescent="0.3">
      <c r="A118" s="128" t="s">
        <v>655</v>
      </c>
      <c r="B118" s="127"/>
      <c r="C118" s="129">
        <v>522585.48451164889</v>
      </c>
    </row>
    <row r="119" spans="1:3" hidden="1" x14ac:dyDescent="0.3">
      <c r="A119" s="126" t="s">
        <v>76</v>
      </c>
      <c r="B119" s="127">
        <v>3588</v>
      </c>
      <c r="C119" s="129">
        <v>1045170.969023298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B882A-FE93-4215-AC0A-F2081EFD9186}">
  <dimension ref="A1:E202"/>
  <sheetViews>
    <sheetView topLeftCell="A40" workbookViewId="0">
      <selection activeCell="D65" sqref="D65"/>
    </sheetView>
  </sheetViews>
  <sheetFormatPr defaultColWidth="8.77734375" defaultRowHeight="14.4" x14ac:dyDescent="0.3"/>
  <cols>
    <col min="2" max="2" width="11.33203125" bestFit="1" customWidth="1"/>
    <col min="4" max="4" width="13.88671875" bestFit="1" customWidth="1"/>
    <col min="5" max="5" width="17.5546875" bestFit="1" customWidth="1"/>
    <col min="6" max="16384" width="8.77734375" style="11"/>
  </cols>
  <sheetData>
    <row r="1" spans="1:5" x14ac:dyDescent="0.3">
      <c r="A1" s="11" t="s">
        <v>78</v>
      </c>
      <c r="B1" s="84" t="s">
        <v>17</v>
      </c>
      <c r="C1" s="11" t="s">
        <v>648</v>
      </c>
      <c r="D1" s="11" t="s">
        <v>649</v>
      </c>
      <c r="E1" s="11" t="s">
        <v>650</v>
      </c>
    </row>
    <row r="2" spans="1:5" x14ac:dyDescent="0.3">
      <c r="A2" s="11" t="s">
        <v>67</v>
      </c>
      <c r="B2" s="85">
        <v>10620.64</v>
      </c>
      <c r="C2" s="86">
        <v>3.8399999999999997E-2</v>
      </c>
      <c r="D2" s="87">
        <v>407.83257599999996</v>
      </c>
      <c r="E2" s="87">
        <v>11028.472576</v>
      </c>
    </row>
    <row r="3" spans="1:5" x14ac:dyDescent="0.3">
      <c r="A3" s="11" t="s">
        <v>79</v>
      </c>
      <c r="B3" s="85">
        <v>7063.79</v>
      </c>
      <c r="C3" s="86">
        <v>3.8399999999999997E-2</v>
      </c>
      <c r="D3" s="87">
        <v>271.24953599999998</v>
      </c>
      <c r="E3" s="87">
        <v>7335.0395360000002</v>
      </c>
    </row>
    <row r="4" spans="1:5" x14ac:dyDescent="0.3">
      <c r="A4" s="11" t="s">
        <v>80</v>
      </c>
      <c r="B4" s="85">
        <v>44.44</v>
      </c>
      <c r="C4" s="86">
        <v>3.8399999999999997E-2</v>
      </c>
      <c r="D4" s="87">
        <v>1.7064959999999998</v>
      </c>
      <c r="E4" s="87">
        <v>46.146495999999999</v>
      </c>
    </row>
    <row r="5" spans="1:5" x14ac:dyDescent="0.3">
      <c r="A5" s="11" t="s">
        <v>81</v>
      </c>
      <c r="B5" s="85">
        <v>364.05</v>
      </c>
      <c r="C5" s="86">
        <v>3.8399999999999997E-2</v>
      </c>
      <c r="D5" s="87">
        <v>13.979519999999999</v>
      </c>
      <c r="E5" s="87">
        <v>378.02951999999999</v>
      </c>
    </row>
    <row r="6" spans="1:5" x14ac:dyDescent="0.3">
      <c r="A6" s="11" t="s">
        <v>49</v>
      </c>
      <c r="B6" s="85">
        <v>65.45</v>
      </c>
      <c r="C6" s="86">
        <v>3.8399999999999997E-2</v>
      </c>
      <c r="D6" s="87">
        <v>2.51328</v>
      </c>
      <c r="E6" s="87">
        <v>67.963279999999997</v>
      </c>
    </row>
    <row r="7" spans="1:5" x14ac:dyDescent="0.3">
      <c r="A7" s="11" t="s">
        <v>82</v>
      </c>
      <c r="B7" s="85">
        <v>22.73</v>
      </c>
      <c r="C7" s="86">
        <v>3.8399999999999997E-2</v>
      </c>
      <c r="D7" s="87">
        <v>0.87283199999999994</v>
      </c>
      <c r="E7" s="87">
        <v>23.602831999999999</v>
      </c>
    </row>
    <row r="8" spans="1:5" x14ac:dyDescent="0.3">
      <c r="A8" s="11" t="s">
        <v>83</v>
      </c>
      <c r="B8" s="85">
        <v>387.35</v>
      </c>
      <c r="C8" s="86">
        <v>3.8399999999999997E-2</v>
      </c>
      <c r="D8" s="87">
        <v>14.87424</v>
      </c>
      <c r="E8" s="87">
        <v>402.22424000000001</v>
      </c>
    </row>
    <row r="9" spans="1:5" x14ac:dyDescent="0.3">
      <c r="A9" s="11" t="s">
        <v>84</v>
      </c>
      <c r="B9" s="85">
        <v>297.44</v>
      </c>
      <c r="C9" s="86">
        <v>3.8399999999999997E-2</v>
      </c>
      <c r="D9" s="87">
        <v>11.421695999999999</v>
      </c>
      <c r="E9" s="87">
        <v>308.86169599999999</v>
      </c>
    </row>
    <row r="10" spans="1:5" x14ac:dyDescent="0.3">
      <c r="A10" s="11" t="s">
        <v>85</v>
      </c>
      <c r="B10" s="85">
        <v>371.8</v>
      </c>
      <c r="C10" s="86">
        <v>3.8399999999999997E-2</v>
      </c>
      <c r="D10" s="87">
        <v>14.27712</v>
      </c>
      <c r="E10" s="87">
        <v>386.07712000000004</v>
      </c>
    </row>
    <row r="11" spans="1:5" x14ac:dyDescent="0.3">
      <c r="A11" s="11" t="s">
        <v>86</v>
      </c>
      <c r="B11" s="85">
        <v>415.31</v>
      </c>
      <c r="C11" s="86">
        <v>3.8399999999999997E-2</v>
      </c>
      <c r="D11" s="87">
        <v>15.947903999999999</v>
      </c>
      <c r="E11" s="87">
        <v>431.257904</v>
      </c>
    </row>
    <row r="12" spans="1:5" x14ac:dyDescent="0.3">
      <c r="A12" s="11" t="s">
        <v>87</v>
      </c>
      <c r="B12" s="85">
        <v>483.74</v>
      </c>
      <c r="C12" s="86">
        <v>3.8399999999999997E-2</v>
      </c>
      <c r="D12" s="87">
        <v>18.575616</v>
      </c>
      <c r="E12" s="87">
        <v>502.31561600000003</v>
      </c>
    </row>
    <row r="13" spans="1:5" x14ac:dyDescent="0.3">
      <c r="A13" s="11" t="s">
        <v>88</v>
      </c>
      <c r="B13" s="85">
        <v>297.44</v>
      </c>
      <c r="C13" s="86">
        <v>3.8399999999999997E-2</v>
      </c>
      <c r="D13" s="87">
        <v>11.421695999999999</v>
      </c>
      <c r="E13" s="87">
        <v>308.86169599999999</v>
      </c>
    </row>
    <row r="14" spans="1:5" x14ac:dyDescent="0.3">
      <c r="A14" s="11" t="s">
        <v>89</v>
      </c>
      <c r="B14" s="85">
        <v>446.16</v>
      </c>
      <c r="C14" s="86">
        <v>3.8399999999999997E-2</v>
      </c>
      <c r="D14" s="87">
        <v>17.132543999999999</v>
      </c>
      <c r="E14" s="87">
        <v>463.29254400000002</v>
      </c>
    </row>
    <row r="15" spans="1:5" x14ac:dyDescent="0.3">
      <c r="A15" s="11" t="s">
        <v>69</v>
      </c>
      <c r="B15" s="85">
        <v>63.63</v>
      </c>
      <c r="C15" s="86">
        <v>3.8399999999999997E-2</v>
      </c>
      <c r="D15" s="87">
        <v>2.4433919999999998</v>
      </c>
      <c r="E15" s="87">
        <v>66.073391999999998</v>
      </c>
    </row>
    <row r="16" spans="1:5" x14ac:dyDescent="0.3">
      <c r="A16" s="11" t="s">
        <v>90</v>
      </c>
      <c r="B16" s="85">
        <v>210.04</v>
      </c>
      <c r="C16" s="86">
        <v>3.8399999999999997E-2</v>
      </c>
      <c r="D16" s="87">
        <v>8.0655359999999998</v>
      </c>
      <c r="E16" s="87">
        <v>218.105536</v>
      </c>
    </row>
    <row r="17" spans="1:5" x14ac:dyDescent="0.3">
      <c r="A17" s="11" t="s">
        <v>91</v>
      </c>
      <c r="B17" s="85">
        <v>297.44</v>
      </c>
      <c r="C17" s="86">
        <v>3.8399999999999997E-2</v>
      </c>
      <c r="D17" s="87">
        <v>11.421695999999999</v>
      </c>
      <c r="E17" s="87">
        <v>308.86169599999999</v>
      </c>
    </row>
    <row r="18" spans="1:5" x14ac:dyDescent="0.3">
      <c r="A18" s="11" t="s">
        <v>65</v>
      </c>
      <c r="B18" s="85">
        <v>498.7</v>
      </c>
      <c r="C18" s="86">
        <v>3.8399999999999997E-2</v>
      </c>
      <c r="D18" s="87">
        <v>19.150079999999999</v>
      </c>
      <c r="E18" s="87">
        <v>517.85007999999993</v>
      </c>
    </row>
    <row r="19" spans="1:5" x14ac:dyDescent="0.3">
      <c r="A19" s="11" t="s">
        <v>92</v>
      </c>
      <c r="B19" s="85">
        <v>13368</v>
      </c>
      <c r="C19" s="86">
        <v>3.8399999999999997E-2</v>
      </c>
      <c r="D19" s="87">
        <v>513.33119999999997</v>
      </c>
      <c r="E19" s="87">
        <v>13881.331200000001</v>
      </c>
    </row>
    <row r="20" spans="1:5" x14ac:dyDescent="0.3">
      <c r="A20" s="11" t="s">
        <v>93</v>
      </c>
      <c r="B20" s="85">
        <v>297.44</v>
      </c>
      <c r="C20" s="86">
        <v>3.8399999999999997E-2</v>
      </c>
      <c r="D20" s="87">
        <v>11.421695999999999</v>
      </c>
      <c r="E20" s="87">
        <v>308.86169599999999</v>
      </c>
    </row>
    <row r="21" spans="1:5" x14ac:dyDescent="0.3">
      <c r="A21" s="11" t="s">
        <v>94</v>
      </c>
      <c r="B21" s="85">
        <v>312.63</v>
      </c>
      <c r="C21" s="86">
        <v>3.8399999999999997E-2</v>
      </c>
      <c r="D21" s="87">
        <v>12.004991999999998</v>
      </c>
      <c r="E21" s="87">
        <v>324.63499200000001</v>
      </c>
    </row>
    <row r="22" spans="1:5" x14ac:dyDescent="0.3">
      <c r="A22" s="11" t="s">
        <v>95</v>
      </c>
      <c r="B22" s="85">
        <v>315.35000000000002</v>
      </c>
      <c r="C22" s="86">
        <v>3.8399999999999997E-2</v>
      </c>
      <c r="D22" s="87">
        <v>12.109439999999999</v>
      </c>
      <c r="E22" s="87">
        <v>327.45944000000003</v>
      </c>
    </row>
    <row r="23" spans="1:5" x14ac:dyDescent="0.3">
      <c r="A23" s="11" t="s">
        <v>96</v>
      </c>
      <c r="B23" s="85">
        <v>335.02</v>
      </c>
      <c r="C23" s="86">
        <v>3.8399999999999997E-2</v>
      </c>
      <c r="D23" s="87">
        <v>12.864767999999998</v>
      </c>
      <c r="E23" s="87">
        <v>347.88476800000001</v>
      </c>
    </row>
    <row r="24" spans="1:5" x14ac:dyDescent="0.3">
      <c r="A24" s="11" t="s">
        <v>97</v>
      </c>
      <c r="B24" s="85">
        <v>371.8</v>
      </c>
      <c r="C24" s="86">
        <v>3.8399999999999997E-2</v>
      </c>
      <c r="D24" s="87">
        <v>14.27712</v>
      </c>
      <c r="E24" s="87">
        <v>386.07712000000004</v>
      </c>
    </row>
    <row r="25" spans="1:5" x14ac:dyDescent="0.3">
      <c r="A25" s="11" t="s">
        <v>98</v>
      </c>
      <c r="B25" s="85">
        <v>249.31</v>
      </c>
      <c r="C25" s="86">
        <v>3.8399999999999997E-2</v>
      </c>
      <c r="D25" s="87">
        <v>9.5735039999999998</v>
      </c>
      <c r="E25" s="87">
        <v>258.88350400000002</v>
      </c>
    </row>
    <row r="26" spans="1:5" x14ac:dyDescent="0.3">
      <c r="A26" s="11" t="s">
        <v>99</v>
      </c>
      <c r="B26" s="85">
        <v>249.31</v>
      </c>
      <c r="C26" s="86">
        <v>3.8399999999999997E-2</v>
      </c>
      <c r="D26" s="87">
        <v>9.5735039999999998</v>
      </c>
      <c r="E26" s="87">
        <v>258.88350400000002</v>
      </c>
    </row>
    <row r="27" spans="1:5" x14ac:dyDescent="0.3">
      <c r="A27" s="11" t="s">
        <v>100</v>
      </c>
      <c r="B27" s="85">
        <v>423.77</v>
      </c>
      <c r="C27" s="86">
        <v>3.8399999999999997E-2</v>
      </c>
      <c r="D27" s="87">
        <v>16.272767999999999</v>
      </c>
      <c r="E27" s="87">
        <v>440.04276799999997</v>
      </c>
    </row>
    <row r="28" spans="1:5" x14ac:dyDescent="0.3">
      <c r="A28" s="11" t="s">
        <v>101</v>
      </c>
      <c r="B28" s="85">
        <v>423.77</v>
      </c>
      <c r="C28" s="86">
        <v>3.8399999999999997E-2</v>
      </c>
      <c r="D28" s="87">
        <v>16.272767999999999</v>
      </c>
      <c r="E28" s="87">
        <v>440.04276799999997</v>
      </c>
    </row>
    <row r="29" spans="1:5" x14ac:dyDescent="0.3">
      <c r="A29" s="11" t="s">
        <v>102</v>
      </c>
      <c r="B29" s="85">
        <v>520.52</v>
      </c>
      <c r="C29" s="86">
        <v>3.8399999999999997E-2</v>
      </c>
      <c r="D29" s="87">
        <v>19.987967999999999</v>
      </c>
      <c r="E29" s="87">
        <v>540.50796800000001</v>
      </c>
    </row>
    <row r="30" spans="1:5" x14ac:dyDescent="0.3">
      <c r="A30" s="11" t="s">
        <v>103</v>
      </c>
      <c r="B30" s="85">
        <v>260.66000000000003</v>
      </c>
      <c r="C30" s="86">
        <v>3.8399999999999997E-2</v>
      </c>
      <c r="D30" s="87">
        <v>10.009344</v>
      </c>
      <c r="E30" s="87">
        <v>270.66934400000002</v>
      </c>
    </row>
    <row r="31" spans="1:5" x14ac:dyDescent="0.3">
      <c r="A31" s="11" t="s">
        <v>104</v>
      </c>
      <c r="B31" s="85">
        <v>186.3</v>
      </c>
      <c r="C31" s="86">
        <v>3.8399999999999997E-2</v>
      </c>
      <c r="D31" s="87">
        <v>7.1539199999999994</v>
      </c>
      <c r="E31" s="87">
        <v>193.45392000000001</v>
      </c>
    </row>
    <row r="32" spans="1:5" x14ac:dyDescent="0.3">
      <c r="A32" s="11" t="s">
        <v>105</v>
      </c>
      <c r="B32" s="85">
        <v>4804.2700000000004</v>
      </c>
      <c r="C32" s="86">
        <v>3.8399999999999997E-2</v>
      </c>
      <c r="D32" s="87">
        <v>184.483968</v>
      </c>
      <c r="E32" s="87">
        <v>4988.7539680000009</v>
      </c>
    </row>
    <row r="33" spans="1:5" x14ac:dyDescent="0.3">
      <c r="A33" s="11" t="s">
        <v>27</v>
      </c>
      <c r="B33" s="85">
        <v>324.16000000000003</v>
      </c>
      <c r="C33" s="86">
        <v>3.8399999999999997E-2</v>
      </c>
      <c r="D33" s="87">
        <v>12.447744</v>
      </c>
      <c r="E33" s="87">
        <v>336.60774400000003</v>
      </c>
    </row>
    <row r="34" spans="1:5" x14ac:dyDescent="0.3">
      <c r="A34" s="11" t="s">
        <v>73</v>
      </c>
      <c r="B34" s="85">
        <v>543.87</v>
      </c>
      <c r="C34" s="86">
        <v>3.8399999999999997E-2</v>
      </c>
      <c r="D34" s="87">
        <v>20.884608</v>
      </c>
      <c r="E34" s="87">
        <v>564.75460799999996</v>
      </c>
    </row>
    <row r="35" spans="1:5" x14ac:dyDescent="0.3">
      <c r="A35" s="11" t="s">
        <v>72</v>
      </c>
      <c r="B35" s="85">
        <v>116.54</v>
      </c>
      <c r="C35" s="86">
        <v>3.8399999999999997E-2</v>
      </c>
      <c r="D35" s="87">
        <v>4.475136</v>
      </c>
      <c r="E35" s="87">
        <v>121.01513600000001</v>
      </c>
    </row>
    <row r="36" spans="1:5" x14ac:dyDescent="0.3">
      <c r="A36" s="11" t="s">
        <v>44</v>
      </c>
      <c r="B36" s="85">
        <v>388.99</v>
      </c>
      <c r="C36" s="86">
        <v>3.8399999999999997E-2</v>
      </c>
      <c r="D36" s="87">
        <v>14.937215999999999</v>
      </c>
      <c r="E36" s="87">
        <v>403.92721599999999</v>
      </c>
    </row>
    <row r="37" spans="1:5" x14ac:dyDescent="0.3">
      <c r="A37" s="11" t="s">
        <v>71</v>
      </c>
      <c r="B37" s="85">
        <v>4314.82</v>
      </c>
      <c r="C37" s="86">
        <v>3.8399999999999997E-2</v>
      </c>
      <c r="D37" s="87">
        <v>165.68908799999997</v>
      </c>
      <c r="E37" s="87">
        <v>4480.5090879999998</v>
      </c>
    </row>
    <row r="38" spans="1:5" x14ac:dyDescent="0.3">
      <c r="A38" s="11" t="s">
        <v>106</v>
      </c>
      <c r="B38" s="85">
        <v>0.55620000000000003</v>
      </c>
      <c r="C38" s="86">
        <v>3.8399999999999997E-2</v>
      </c>
      <c r="D38" s="87">
        <v>2.1358079999999998E-2</v>
      </c>
      <c r="E38" s="87">
        <v>0.57755807999999997</v>
      </c>
    </row>
    <row r="39" spans="1:5" x14ac:dyDescent="0.3">
      <c r="A39" s="11" t="s">
        <v>107</v>
      </c>
      <c r="B39" s="85">
        <v>2.1999999999999999E-2</v>
      </c>
      <c r="C39" s="86">
        <v>3.8399999999999997E-2</v>
      </c>
      <c r="D39" s="87">
        <v>8.4479999999999983E-4</v>
      </c>
      <c r="E39" s="87">
        <v>2.2844799999999998E-2</v>
      </c>
    </row>
    <row r="40" spans="1:5" x14ac:dyDescent="0.3">
      <c r="A40" s="11" t="s">
        <v>108</v>
      </c>
      <c r="B40" s="85">
        <v>282.25</v>
      </c>
      <c r="C40" s="86">
        <v>3.8399999999999997E-2</v>
      </c>
      <c r="D40" s="87">
        <v>10.838399999999998</v>
      </c>
      <c r="E40" s="87">
        <v>293.08839999999998</v>
      </c>
    </row>
    <row r="41" spans="1:5" x14ac:dyDescent="0.3">
      <c r="A41" s="11" t="s">
        <v>109</v>
      </c>
      <c r="B41" s="85">
        <v>371.8</v>
      </c>
      <c r="C41" s="86">
        <v>3.8399999999999997E-2</v>
      </c>
      <c r="D41" s="87">
        <v>14.27712</v>
      </c>
      <c r="E41" s="87">
        <v>386.07712000000004</v>
      </c>
    </row>
    <row r="42" spans="1:5" x14ac:dyDescent="0.3">
      <c r="A42" s="11" t="s">
        <v>110</v>
      </c>
      <c r="B42" s="85">
        <v>297.44</v>
      </c>
      <c r="C42" s="86">
        <v>3.8399999999999997E-2</v>
      </c>
      <c r="D42" s="87">
        <v>11.421695999999999</v>
      </c>
      <c r="E42" s="87">
        <v>308.86169599999999</v>
      </c>
    </row>
    <row r="43" spans="1:5" x14ac:dyDescent="0.3">
      <c r="A43" s="11" t="s">
        <v>111</v>
      </c>
      <c r="B43" s="85">
        <v>371.8</v>
      </c>
      <c r="C43" s="86">
        <v>3.8399999999999997E-2</v>
      </c>
      <c r="D43" s="87">
        <v>14.27712</v>
      </c>
      <c r="E43" s="87">
        <v>386.07712000000004</v>
      </c>
    </row>
    <row r="44" spans="1:5" x14ac:dyDescent="0.3">
      <c r="A44" s="11" t="s">
        <v>68</v>
      </c>
      <c r="B44" s="85">
        <v>32.32</v>
      </c>
      <c r="C44" s="86">
        <v>3.8399999999999997E-2</v>
      </c>
      <c r="D44" s="87">
        <v>1.241088</v>
      </c>
      <c r="E44" s="87">
        <v>33.561087999999998</v>
      </c>
    </row>
    <row r="45" spans="1:5" x14ac:dyDescent="0.3">
      <c r="A45" s="11" t="s">
        <v>112</v>
      </c>
      <c r="B45" s="85">
        <v>199.48</v>
      </c>
      <c r="C45" s="86">
        <v>3.8399999999999997E-2</v>
      </c>
      <c r="D45" s="87">
        <v>7.6600319999999993</v>
      </c>
      <c r="E45" s="87">
        <v>207.14003199999999</v>
      </c>
    </row>
    <row r="46" spans="1:5" x14ac:dyDescent="0.3">
      <c r="A46" s="11" t="s">
        <v>113</v>
      </c>
      <c r="B46" s="85">
        <v>2744.43</v>
      </c>
      <c r="C46" s="86">
        <v>3.8399999999999997E-2</v>
      </c>
      <c r="D46" s="87">
        <v>105.38611199999998</v>
      </c>
      <c r="E46" s="87">
        <v>2849.816112</v>
      </c>
    </row>
    <row r="47" spans="1:5" x14ac:dyDescent="0.3">
      <c r="A47" s="11" t="s">
        <v>114</v>
      </c>
      <c r="B47" s="85">
        <v>8694.24</v>
      </c>
      <c r="C47" s="86">
        <v>3.8399999999999997E-2</v>
      </c>
      <c r="D47" s="87">
        <v>333.85881599999999</v>
      </c>
      <c r="E47" s="87">
        <v>9028.0988159999997</v>
      </c>
    </row>
    <row r="48" spans="1:5" x14ac:dyDescent="0.3">
      <c r="A48" s="11" t="s">
        <v>115</v>
      </c>
      <c r="B48" s="85">
        <v>1462.8188</v>
      </c>
      <c r="C48" s="86">
        <v>3.8399999999999997E-2</v>
      </c>
      <c r="D48" s="87">
        <v>56.172241919999998</v>
      </c>
      <c r="E48" s="87">
        <v>1518.99104192</v>
      </c>
    </row>
    <row r="49" spans="1:5" x14ac:dyDescent="0.3">
      <c r="A49" s="11" t="s">
        <v>66</v>
      </c>
      <c r="B49" s="85">
        <v>4738.07</v>
      </c>
      <c r="C49" s="86">
        <v>3.8399999999999997E-2</v>
      </c>
      <c r="D49" s="87">
        <v>181.94188799999998</v>
      </c>
      <c r="E49" s="87">
        <v>4920.011888</v>
      </c>
    </row>
    <row r="50" spans="1:5" x14ac:dyDescent="0.3">
      <c r="A50" s="11" t="s">
        <v>116</v>
      </c>
      <c r="B50" s="85">
        <v>0.97</v>
      </c>
      <c r="C50" s="86">
        <v>3.8399999999999997E-2</v>
      </c>
      <c r="D50" s="87">
        <v>3.7247999999999996E-2</v>
      </c>
      <c r="E50" s="87">
        <v>1.0072479999999999</v>
      </c>
    </row>
    <row r="51" spans="1:5" x14ac:dyDescent="0.3">
      <c r="A51" s="11" t="s">
        <v>117</v>
      </c>
      <c r="B51" s="85">
        <v>12.9162</v>
      </c>
      <c r="C51" s="86">
        <v>3.8399999999999997E-2</v>
      </c>
      <c r="D51" s="87">
        <v>0.49598207999999994</v>
      </c>
      <c r="E51" s="87">
        <v>13.412182079999999</v>
      </c>
    </row>
    <row r="52" spans="1:5" x14ac:dyDescent="0.3">
      <c r="A52" s="11" t="s">
        <v>118</v>
      </c>
      <c r="B52" s="85">
        <v>0.19400000000000001</v>
      </c>
      <c r="C52" s="86">
        <v>3.8399999999999997E-2</v>
      </c>
      <c r="D52" s="87">
        <v>7.4495999999999998E-3</v>
      </c>
      <c r="E52" s="87">
        <v>0.20144960000000001</v>
      </c>
    </row>
    <row r="53" spans="1:5" x14ac:dyDescent="0.3">
      <c r="A53" s="11" t="s">
        <v>119</v>
      </c>
      <c r="B53" s="85">
        <v>154.15430000000001</v>
      </c>
      <c r="C53" s="86">
        <v>3.8399999999999997E-2</v>
      </c>
      <c r="D53" s="87">
        <v>5.9195251199999994</v>
      </c>
      <c r="E53" s="87">
        <v>160.07382512000001</v>
      </c>
    </row>
    <row r="54" spans="1:5" x14ac:dyDescent="0.3">
      <c r="A54" s="11" t="s">
        <v>120</v>
      </c>
      <c r="B54" s="85">
        <v>823.74260000000004</v>
      </c>
      <c r="C54" s="86">
        <v>3.8399999999999997E-2</v>
      </c>
      <c r="D54" s="87">
        <v>31.631715839999998</v>
      </c>
      <c r="E54" s="87">
        <v>855.37431584000001</v>
      </c>
    </row>
    <row r="55" spans="1:5" x14ac:dyDescent="0.3">
      <c r="A55" s="11" t="s">
        <v>121</v>
      </c>
      <c r="B55" s="85">
        <v>24.7532</v>
      </c>
      <c r="C55" s="86">
        <v>3.8399999999999997E-2</v>
      </c>
      <c r="D55" s="87">
        <v>0.95052287999999985</v>
      </c>
      <c r="E55" s="87">
        <v>25.703722880000001</v>
      </c>
    </row>
    <row r="56" spans="1:5" x14ac:dyDescent="0.3">
      <c r="A56" s="11" t="s">
        <v>122</v>
      </c>
      <c r="B56" s="85">
        <v>77.004099999999994</v>
      </c>
      <c r="C56" s="86">
        <v>3.8399999999999997E-2</v>
      </c>
      <c r="D56" s="87">
        <v>2.9569574399999996</v>
      </c>
      <c r="E56" s="87">
        <v>79.96105743999999</v>
      </c>
    </row>
    <row r="57" spans="1:5" x14ac:dyDescent="0.3">
      <c r="A57" s="11" t="s">
        <v>123</v>
      </c>
      <c r="B57" s="85">
        <v>789.43039999999996</v>
      </c>
      <c r="C57" s="86">
        <v>3.8399999999999997E-2</v>
      </c>
      <c r="D57" s="87">
        <v>30.314127359999997</v>
      </c>
      <c r="E57" s="87">
        <v>819.74452736000001</v>
      </c>
    </row>
    <row r="58" spans="1:5" x14ac:dyDescent="0.3">
      <c r="A58" s="11" t="s">
        <v>124</v>
      </c>
      <c r="B58" s="85">
        <v>13490.9455</v>
      </c>
      <c r="C58" s="86">
        <v>3.8399999999999997E-2</v>
      </c>
      <c r="D58" s="87">
        <v>518.05230719999997</v>
      </c>
      <c r="E58" s="87">
        <v>14008.997807199999</v>
      </c>
    </row>
    <row r="59" spans="1:5" x14ac:dyDescent="0.3">
      <c r="A59" s="11" t="s">
        <v>125</v>
      </c>
      <c r="B59" s="85">
        <v>138.16</v>
      </c>
      <c r="C59" s="86">
        <v>3.8399999999999997E-2</v>
      </c>
      <c r="D59" s="87">
        <v>5.3053439999999998</v>
      </c>
      <c r="E59" s="87">
        <v>143.46534399999999</v>
      </c>
    </row>
    <row r="60" spans="1:5" x14ac:dyDescent="0.3">
      <c r="A60" s="11" t="s">
        <v>126</v>
      </c>
      <c r="B60" s="85">
        <v>329.14</v>
      </c>
      <c r="C60" s="86">
        <v>3.8399999999999997E-2</v>
      </c>
      <c r="D60" s="87">
        <v>12.638975999999998</v>
      </c>
      <c r="E60" s="87">
        <v>341.778976</v>
      </c>
    </row>
    <row r="61" spans="1:5" x14ac:dyDescent="0.3">
      <c r="A61" s="11" t="s">
        <v>127</v>
      </c>
      <c r="B61" s="85">
        <v>789.43039999999996</v>
      </c>
      <c r="C61" s="86">
        <v>3.8399999999999997E-2</v>
      </c>
      <c r="D61" s="87">
        <v>30.314127359999997</v>
      </c>
      <c r="E61" s="87">
        <v>819.74452736000001</v>
      </c>
    </row>
    <row r="62" spans="1:5" x14ac:dyDescent="0.3">
      <c r="A62" s="11" t="s">
        <v>128</v>
      </c>
      <c r="B62" s="85">
        <v>125.2269</v>
      </c>
      <c r="C62" s="86">
        <v>3.8399999999999997E-2</v>
      </c>
      <c r="D62" s="87">
        <v>4.8087129599999994</v>
      </c>
      <c r="E62" s="87">
        <v>130.03561296000001</v>
      </c>
    </row>
    <row r="63" spans="1:5" x14ac:dyDescent="0.3">
      <c r="A63" s="11" t="s">
        <v>129</v>
      </c>
      <c r="B63" s="85">
        <v>0.2505</v>
      </c>
      <c r="C63" s="86">
        <v>3.8399999999999997E-2</v>
      </c>
      <c r="D63" s="87">
        <v>9.6191999999999996E-3</v>
      </c>
      <c r="E63" s="87">
        <v>0.26011919999999999</v>
      </c>
    </row>
    <row r="64" spans="1:5" x14ac:dyDescent="0.3">
      <c r="A64" s="11" t="s">
        <v>130</v>
      </c>
      <c r="B64" s="85">
        <v>173.06360000000001</v>
      </c>
      <c r="C64" s="86">
        <v>3.8399999999999997E-2</v>
      </c>
      <c r="D64" s="87">
        <v>6.6456422399999999</v>
      </c>
      <c r="E64" s="87">
        <v>179.70924224000001</v>
      </c>
    </row>
    <row r="65" spans="1:5" x14ac:dyDescent="0.3">
      <c r="A65" s="11" t="s">
        <v>131</v>
      </c>
      <c r="B65" s="85">
        <v>106.19240000000001</v>
      </c>
      <c r="C65" s="86">
        <v>3.8399999999999997E-2</v>
      </c>
      <c r="D65" s="87">
        <v>4.0777881599999999</v>
      </c>
      <c r="E65" s="87">
        <v>110.27018816</v>
      </c>
    </row>
    <row r="66" spans="1:5" x14ac:dyDescent="0.3">
      <c r="A66" s="11" t="s">
        <v>132</v>
      </c>
      <c r="B66" s="85">
        <v>6.4021999999999997</v>
      </c>
      <c r="C66" s="86">
        <v>3.8399999999999997E-2</v>
      </c>
      <c r="D66" s="87">
        <v>0.24584447999999998</v>
      </c>
      <c r="E66" s="87">
        <v>6.6480444799999994</v>
      </c>
    </row>
    <row r="67" spans="1:5" x14ac:dyDescent="0.3">
      <c r="A67" s="11" t="s">
        <v>133</v>
      </c>
      <c r="B67" s="85">
        <v>118.97799999999999</v>
      </c>
      <c r="C67" s="86">
        <v>3.8399999999999997E-2</v>
      </c>
      <c r="D67" s="87">
        <v>4.5687551999999991</v>
      </c>
      <c r="E67" s="87">
        <v>123.54675519999999</v>
      </c>
    </row>
    <row r="68" spans="1:5" x14ac:dyDescent="0.3">
      <c r="A68" s="11" t="s">
        <v>134</v>
      </c>
      <c r="B68" s="85">
        <v>1519.76</v>
      </c>
      <c r="C68" s="86">
        <v>3.8399999999999997E-2</v>
      </c>
      <c r="D68" s="87">
        <v>58.358783999999993</v>
      </c>
      <c r="E68" s="87">
        <v>1578.118784</v>
      </c>
    </row>
    <row r="69" spans="1:5" x14ac:dyDescent="0.3">
      <c r="A69" s="11" t="s">
        <v>135</v>
      </c>
      <c r="B69" s="85">
        <v>1501.16</v>
      </c>
      <c r="C69" s="86">
        <v>3.8399999999999997E-2</v>
      </c>
      <c r="D69" s="87">
        <v>57.644543999999996</v>
      </c>
      <c r="E69" s="87">
        <v>1558.8045440000001</v>
      </c>
    </row>
    <row r="70" spans="1:5" x14ac:dyDescent="0.3">
      <c r="A70" s="11" t="s">
        <v>136</v>
      </c>
      <c r="B70" s="85">
        <v>20.7514</v>
      </c>
      <c r="C70" s="86">
        <v>3.8399999999999997E-2</v>
      </c>
      <c r="D70" s="87">
        <v>0.79685375999999997</v>
      </c>
      <c r="E70" s="87">
        <v>21.548253760000001</v>
      </c>
    </row>
    <row r="71" spans="1:5" x14ac:dyDescent="0.3">
      <c r="A71" s="11" t="s">
        <v>137</v>
      </c>
      <c r="B71" s="85">
        <v>228.91480000000001</v>
      </c>
      <c r="C71" s="86">
        <v>3.8399999999999997E-2</v>
      </c>
      <c r="D71" s="87">
        <v>8.7903283200000004</v>
      </c>
      <c r="E71" s="87">
        <v>237.70512832000003</v>
      </c>
    </row>
    <row r="72" spans="1:5" x14ac:dyDescent="0.3">
      <c r="A72" s="11" t="s">
        <v>46</v>
      </c>
      <c r="B72" s="85">
        <v>108.89</v>
      </c>
      <c r="C72" s="86">
        <v>3.8399999999999997E-2</v>
      </c>
      <c r="D72" s="87">
        <v>4.1813759999999993</v>
      </c>
      <c r="E72" s="87">
        <v>113.071376</v>
      </c>
    </row>
    <row r="73" spans="1:5" x14ac:dyDescent="0.3">
      <c r="A73" s="11" t="s">
        <v>138</v>
      </c>
      <c r="B73" s="85">
        <v>955.15</v>
      </c>
      <c r="C73" s="86">
        <v>3.8399999999999997E-2</v>
      </c>
      <c r="D73" s="87">
        <v>36.677759999999999</v>
      </c>
      <c r="E73" s="87">
        <v>991.82776000000001</v>
      </c>
    </row>
    <row r="74" spans="1:5" x14ac:dyDescent="0.3">
      <c r="A74" s="11" t="s">
        <v>139</v>
      </c>
      <c r="B74" s="85">
        <v>448.83</v>
      </c>
      <c r="C74" s="86">
        <v>3.8399999999999997E-2</v>
      </c>
      <c r="D74" s="87">
        <v>17.235071999999999</v>
      </c>
      <c r="E74" s="87">
        <v>466.06507199999999</v>
      </c>
    </row>
    <row r="75" spans="1:5" x14ac:dyDescent="0.3">
      <c r="A75" s="11" t="s">
        <v>140</v>
      </c>
      <c r="B75" s="85">
        <v>1485.51</v>
      </c>
      <c r="C75" s="86">
        <v>3.8399999999999997E-2</v>
      </c>
      <c r="D75" s="87">
        <v>57.043583999999996</v>
      </c>
      <c r="E75" s="87">
        <v>1542.553584</v>
      </c>
    </row>
    <row r="76" spans="1:5" x14ac:dyDescent="0.3">
      <c r="A76" s="11" t="s">
        <v>141</v>
      </c>
      <c r="B76" s="85">
        <v>138.16</v>
      </c>
      <c r="C76" s="86">
        <v>3.8399999999999997E-2</v>
      </c>
      <c r="D76" s="87">
        <v>5.3053439999999998</v>
      </c>
      <c r="E76" s="87">
        <v>143.46534399999999</v>
      </c>
    </row>
    <row r="77" spans="1:5" x14ac:dyDescent="0.3">
      <c r="A77" s="11" t="s">
        <v>142</v>
      </c>
      <c r="B77" s="85">
        <v>4488.32</v>
      </c>
      <c r="C77" s="86">
        <v>3.8399999999999997E-2</v>
      </c>
      <c r="D77" s="87">
        <v>172.35148799999996</v>
      </c>
      <c r="E77" s="87">
        <v>4660.671488</v>
      </c>
    </row>
    <row r="78" spans="1:5" x14ac:dyDescent="0.3">
      <c r="A78" s="11" t="s">
        <v>143</v>
      </c>
      <c r="B78" s="85">
        <v>15373.8</v>
      </c>
      <c r="C78" s="86">
        <v>3.8399999999999997E-2</v>
      </c>
      <c r="D78" s="87">
        <v>590.3539199999999</v>
      </c>
      <c r="E78" s="87">
        <v>15964.153919999999</v>
      </c>
    </row>
    <row r="79" spans="1:5" x14ac:dyDescent="0.3">
      <c r="A79" s="11" t="s">
        <v>144</v>
      </c>
      <c r="B79" s="85">
        <v>138.16</v>
      </c>
      <c r="C79" s="86">
        <v>3.8399999999999997E-2</v>
      </c>
      <c r="D79" s="87">
        <v>5.3053439999999998</v>
      </c>
      <c r="E79" s="87">
        <v>143.46534399999999</v>
      </c>
    </row>
    <row r="80" spans="1:5" x14ac:dyDescent="0.3">
      <c r="A80" s="11" t="s">
        <v>145</v>
      </c>
      <c r="B80" s="85">
        <v>1384.05</v>
      </c>
      <c r="C80" s="86">
        <v>3.8399999999999997E-2</v>
      </c>
      <c r="D80" s="87">
        <v>53.147519999999993</v>
      </c>
      <c r="E80" s="87">
        <v>1437.1975199999999</v>
      </c>
    </row>
    <row r="81" spans="1:5" x14ac:dyDescent="0.3">
      <c r="A81" s="11" t="s">
        <v>146</v>
      </c>
      <c r="B81" s="85">
        <v>1790.2</v>
      </c>
      <c r="C81" s="86">
        <v>3.8399999999999997E-2</v>
      </c>
      <c r="D81" s="87">
        <v>68.743679999999998</v>
      </c>
      <c r="E81" s="87">
        <v>1858.9436800000001</v>
      </c>
    </row>
    <row r="82" spans="1:5" x14ac:dyDescent="0.3">
      <c r="A82" s="11" t="s">
        <v>147</v>
      </c>
      <c r="B82" s="85">
        <v>985.37</v>
      </c>
      <c r="C82" s="86">
        <v>3.8399999999999997E-2</v>
      </c>
      <c r="D82" s="87">
        <v>37.838207999999995</v>
      </c>
      <c r="E82" s="87">
        <v>1023.208208</v>
      </c>
    </row>
    <row r="83" spans="1:5" x14ac:dyDescent="0.3">
      <c r="A83" s="11" t="s">
        <v>63</v>
      </c>
      <c r="B83" s="85">
        <v>4987.3500000000004</v>
      </c>
      <c r="C83" s="86">
        <v>3.8399999999999997E-2</v>
      </c>
      <c r="D83" s="87">
        <v>191.51424</v>
      </c>
      <c r="E83" s="87">
        <v>5178.8642400000008</v>
      </c>
    </row>
    <row r="84" spans="1:5" x14ac:dyDescent="0.3">
      <c r="A84" s="11" t="s">
        <v>64</v>
      </c>
      <c r="B84" s="85">
        <v>375.26</v>
      </c>
      <c r="C84" s="86">
        <v>3.8399999999999997E-2</v>
      </c>
      <c r="D84" s="87">
        <v>14.409983999999998</v>
      </c>
      <c r="E84" s="87">
        <v>389.669984</v>
      </c>
    </row>
    <row r="85" spans="1:5" x14ac:dyDescent="0.3">
      <c r="A85" s="11" t="s">
        <v>148</v>
      </c>
      <c r="B85" s="85">
        <v>832.62</v>
      </c>
      <c r="C85" s="86">
        <v>3.8399999999999997E-2</v>
      </c>
      <c r="D85" s="87">
        <v>31.972607999999997</v>
      </c>
      <c r="E85" s="87">
        <v>864.59260800000004</v>
      </c>
    </row>
    <row r="86" spans="1:5" x14ac:dyDescent="0.3">
      <c r="A86" s="11" t="s">
        <v>149</v>
      </c>
      <c r="B86" s="85">
        <v>418.81</v>
      </c>
      <c r="C86" s="86">
        <v>3.8399999999999997E-2</v>
      </c>
      <c r="D86" s="87">
        <v>16.082303999999997</v>
      </c>
      <c r="E86" s="87">
        <v>434.89230400000002</v>
      </c>
    </row>
    <row r="87" spans="1:5" x14ac:dyDescent="0.3">
      <c r="A87" s="11" t="s">
        <v>150</v>
      </c>
      <c r="B87" s="85">
        <v>1537.47</v>
      </c>
      <c r="C87" s="86">
        <v>3.8399999999999997E-2</v>
      </c>
      <c r="D87" s="87">
        <v>59.038847999999994</v>
      </c>
      <c r="E87" s="87">
        <v>1596.5088479999999</v>
      </c>
    </row>
    <row r="88" spans="1:5" x14ac:dyDescent="0.3">
      <c r="A88" s="11" t="s">
        <v>151</v>
      </c>
      <c r="B88" s="85">
        <v>8040.36</v>
      </c>
      <c r="C88" s="86">
        <v>3.8399999999999997E-2</v>
      </c>
      <c r="D88" s="87">
        <v>308.74982399999993</v>
      </c>
      <c r="E88" s="87">
        <v>8349.1098239999992</v>
      </c>
    </row>
    <row r="89" spans="1:5" x14ac:dyDescent="0.3">
      <c r="A89" s="11" t="s">
        <v>152</v>
      </c>
      <c r="B89" s="85">
        <v>2438.8287</v>
      </c>
      <c r="C89" s="86">
        <v>3.8399999999999997E-2</v>
      </c>
      <c r="D89" s="87">
        <v>93.65102207999999</v>
      </c>
      <c r="E89" s="87">
        <v>2532.4797220800001</v>
      </c>
    </row>
    <row r="90" spans="1:5" x14ac:dyDescent="0.3">
      <c r="A90" s="11" t="s">
        <v>153</v>
      </c>
      <c r="B90" s="85">
        <v>23.8</v>
      </c>
      <c r="C90" s="86">
        <v>3.8399999999999997E-2</v>
      </c>
      <c r="D90" s="87">
        <v>0.91391999999999995</v>
      </c>
      <c r="E90" s="87">
        <v>24.713920000000002</v>
      </c>
    </row>
    <row r="91" spans="1:5" x14ac:dyDescent="0.3">
      <c r="A91" s="11" t="s">
        <v>154</v>
      </c>
      <c r="B91" s="85">
        <v>2343.8971000000001</v>
      </c>
      <c r="C91" s="86">
        <v>3.8399999999999997E-2</v>
      </c>
      <c r="D91" s="87">
        <v>90.005648640000004</v>
      </c>
      <c r="E91" s="87">
        <v>2433.90274864</v>
      </c>
    </row>
    <row r="92" spans="1:5" x14ac:dyDescent="0.3">
      <c r="A92" s="11" t="s">
        <v>155</v>
      </c>
      <c r="B92" s="85">
        <v>138.16</v>
      </c>
      <c r="C92" s="86">
        <v>3.8399999999999997E-2</v>
      </c>
      <c r="D92" s="87">
        <v>5.3053439999999998</v>
      </c>
      <c r="E92" s="87">
        <v>143.46534399999999</v>
      </c>
    </row>
    <row r="93" spans="1:5" x14ac:dyDescent="0.3">
      <c r="A93" s="11" t="s">
        <v>156</v>
      </c>
      <c r="B93" s="85">
        <v>17.5944</v>
      </c>
      <c r="C93" s="86">
        <v>3.8399999999999997E-2</v>
      </c>
      <c r="D93" s="87">
        <v>0.67562495999999994</v>
      </c>
      <c r="E93" s="87">
        <v>18.270024960000001</v>
      </c>
    </row>
    <row r="94" spans="1:5" x14ac:dyDescent="0.3">
      <c r="A94" s="11" t="s">
        <v>157</v>
      </c>
      <c r="B94" s="85">
        <v>21.1633</v>
      </c>
      <c r="C94" s="86">
        <v>3.8399999999999997E-2</v>
      </c>
      <c r="D94" s="87">
        <v>0.81267071999999996</v>
      </c>
      <c r="E94" s="87">
        <v>21.975970719999999</v>
      </c>
    </row>
    <row r="95" spans="1:5" x14ac:dyDescent="0.3">
      <c r="A95" s="11" t="s">
        <v>158</v>
      </c>
      <c r="B95" s="85">
        <v>7404.6671999999999</v>
      </c>
      <c r="C95" s="86">
        <v>3.8399999999999997E-2</v>
      </c>
      <c r="D95" s="87">
        <v>284.33922047999999</v>
      </c>
      <c r="E95" s="87">
        <v>7689.0064204800001</v>
      </c>
    </row>
    <row r="96" spans="1:5" x14ac:dyDescent="0.3">
      <c r="A96" s="11" t="s">
        <v>159</v>
      </c>
      <c r="B96" s="85">
        <v>3165.02</v>
      </c>
      <c r="C96" s="86">
        <v>3.8399999999999997E-2</v>
      </c>
      <c r="D96" s="87">
        <v>121.536768</v>
      </c>
      <c r="E96" s="87">
        <v>3286.5567679999999</v>
      </c>
    </row>
    <row r="97" spans="1:5" x14ac:dyDescent="0.3">
      <c r="A97" s="11" t="s">
        <v>160</v>
      </c>
      <c r="B97" s="85">
        <v>3702.3335999999999</v>
      </c>
      <c r="C97" s="86">
        <v>3.8399999999999997E-2</v>
      </c>
      <c r="D97" s="87">
        <v>142.16961024</v>
      </c>
      <c r="E97" s="87">
        <v>3844.50321024</v>
      </c>
    </row>
    <row r="98" spans="1:5" x14ac:dyDescent="0.3">
      <c r="A98" s="11" t="s">
        <v>161</v>
      </c>
      <c r="B98" s="85">
        <v>1846.596</v>
      </c>
      <c r="C98" s="86">
        <v>3.8399999999999997E-2</v>
      </c>
      <c r="D98" s="87">
        <v>70.909286399999999</v>
      </c>
      <c r="E98" s="87">
        <v>1917.5052863999999</v>
      </c>
    </row>
    <row r="99" spans="1:5" x14ac:dyDescent="0.3">
      <c r="A99" s="11" t="s">
        <v>62</v>
      </c>
      <c r="B99" s="85">
        <v>2102.9499999999998</v>
      </c>
      <c r="C99" s="86">
        <v>3.8399999999999997E-2</v>
      </c>
      <c r="D99" s="87">
        <v>80.75327999999999</v>
      </c>
      <c r="E99" s="87">
        <v>2183.7032799999997</v>
      </c>
    </row>
    <row r="100" spans="1:5" x14ac:dyDescent="0.3">
      <c r="A100" s="11" t="s">
        <v>162</v>
      </c>
      <c r="B100" s="85">
        <v>2380</v>
      </c>
      <c r="C100" s="86">
        <v>3.8399999999999997E-2</v>
      </c>
      <c r="D100" s="87">
        <v>91.391999999999996</v>
      </c>
      <c r="E100" s="87">
        <v>2471.3919999999998</v>
      </c>
    </row>
    <row r="101" spans="1:5" x14ac:dyDescent="0.3">
      <c r="A101" s="11" t="s">
        <v>163</v>
      </c>
      <c r="B101" s="85">
        <v>5987.7246999999998</v>
      </c>
      <c r="C101" s="86">
        <v>3.8399999999999997E-2</v>
      </c>
      <c r="D101" s="87">
        <v>229.92862847999996</v>
      </c>
      <c r="E101" s="87">
        <v>6217.6533284799998</v>
      </c>
    </row>
    <row r="102" spans="1:5" x14ac:dyDescent="0.3">
      <c r="A102" s="11" t="s">
        <v>164</v>
      </c>
      <c r="B102" s="85">
        <v>4686.8801000000003</v>
      </c>
      <c r="C102" s="86">
        <v>3.8399999999999997E-2</v>
      </c>
      <c r="D102" s="87">
        <v>179.97619584</v>
      </c>
      <c r="E102" s="87">
        <v>4866.8562958400007</v>
      </c>
    </row>
    <row r="103" spans="1:5" x14ac:dyDescent="0.3">
      <c r="A103" s="11" t="s">
        <v>165</v>
      </c>
      <c r="B103" s="85">
        <v>2989.2916</v>
      </c>
      <c r="C103" s="86">
        <v>3.8399999999999997E-2</v>
      </c>
      <c r="D103" s="87">
        <v>114.78879744</v>
      </c>
      <c r="E103" s="87">
        <v>3104.0803974400001</v>
      </c>
    </row>
    <row r="104" spans="1:5" x14ac:dyDescent="0.3">
      <c r="A104" s="11" t="s">
        <v>166</v>
      </c>
      <c r="B104" s="85">
        <v>1499.2166</v>
      </c>
      <c r="C104" s="86">
        <v>3.8399999999999997E-2</v>
      </c>
      <c r="D104" s="87">
        <v>57.56991743999999</v>
      </c>
      <c r="E104" s="87">
        <v>1556.7865174399999</v>
      </c>
    </row>
    <row r="105" spans="1:5" x14ac:dyDescent="0.3">
      <c r="A105" s="11" t="s">
        <v>167</v>
      </c>
      <c r="B105" s="85">
        <v>923.298</v>
      </c>
      <c r="C105" s="86">
        <v>3.8399999999999997E-2</v>
      </c>
      <c r="D105" s="87">
        <v>35.4546432</v>
      </c>
      <c r="E105" s="87">
        <v>958.75264319999997</v>
      </c>
    </row>
    <row r="106" spans="1:5" x14ac:dyDescent="0.3">
      <c r="A106" s="11" t="s">
        <v>168</v>
      </c>
      <c r="B106" s="85">
        <v>759.62639999999999</v>
      </c>
      <c r="C106" s="86">
        <v>3.8399999999999997E-2</v>
      </c>
      <c r="D106" s="87">
        <v>29.169653759999996</v>
      </c>
      <c r="E106" s="87">
        <v>788.79605375999995</v>
      </c>
    </row>
    <row r="107" spans="1:5" x14ac:dyDescent="0.3">
      <c r="A107" s="11" t="s">
        <v>169</v>
      </c>
      <c r="B107" s="85">
        <v>101.43380000000001</v>
      </c>
      <c r="C107" s="86">
        <v>3.8399999999999997E-2</v>
      </c>
      <c r="D107" s="87">
        <v>3.8950579199999997</v>
      </c>
      <c r="E107" s="87">
        <v>105.32885792</v>
      </c>
    </row>
    <row r="108" spans="1:5" x14ac:dyDescent="0.3">
      <c r="A108" s="11" t="s">
        <v>170</v>
      </c>
      <c r="B108" s="85">
        <v>5995.94</v>
      </c>
      <c r="C108" s="86">
        <v>3.8399999999999997E-2</v>
      </c>
      <c r="D108" s="87">
        <v>230.24409599999996</v>
      </c>
      <c r="E108" s="87">
        <v>6226.184096</v>
      </c>
    </row>
    <row r="109" spans="1:5" x14ac:dyDescent="0.3">
      <c r="A109" s="11" t="s">
        <v>171</v>
      </c>
      <c r="B109" s="85">
        <v>3161.77</v>
      </c>
      <c r="C109" s="86">
        <v>3.8399999999999997E-2</v>
      </c>
      <c r="D109" s="87">
        <v>121.41196799999999</v>
      </c>
      <c r="E109" s="87">
        <v>3283.1819679999999</v>
      </c>
    </row>
    <row r="110" spans="1:5" x14ac:dyDescent="0.3">
      <c r="A110" s="11" t="s">
        <v>172</v>
      </c>
      <c r="B110" s="85">
        <v>10659.06</v>
      </c>
      <c r="C110" s="86">
        <v>3.8399999999999997E-2</v>
      </c>
      <c r="D110" s="87">
        <v>409.30790399999995</v>
      </c>
      <c r="E110" s="87">
        <v>11068.367903999999</v>
      </c>
    </row>
    <row r="111" spans="1:5" x14ac:dyDescent="0.3">
      <c r="A111" s="11" t="s">
        <v>173</v>
      </c>
      <c r="B111" s="85">
        <v>3280.04</v>
      </c>
      <c r="C111" s="86">
        <v>3.8399999999999997E-2</v>
      </c>
      <c r="D111" s="87">
        <v>125.95353599999999</v>
      </c>
      <c r="E111" s="87">
        <v>3405.9935359999999</v>
      </c>
    </row>
    <row r="112" spans="1:5" x14ac:dyDescent="0.3">
      <c r="A112" s="11" t="s">
        <v>174</v>
      </c>
      <c r="B112" s="85">
        <v>25.525400000000001</v>
      </c>
      <c r="C112" s="86">
        <v>3.8399999999999997E-2</v>
      </c>
      <c r="D112" s="87">
        <v>0.98017535999999994</v>
      </c>
      <c r="E112" s="87">
        <v>26.505575360000002</v>
      </c>
    </row>
    <row r="113" spans="1:5" x14ac:dyDescent="0.3">
      <c r="A113" s="11" t="s">
        <v>175</v>
      </c>
      <c r="B113" s="85">
        <v>853.45389999999998</v>
      </c>
      <c r="C113" s="86">
        <v>3.8399999999999997E-2</v>
      </c>
      <c r="D113" s="87">
        <v>32.772629759999994</v>
      </c>
      <c r="E113" s="87">
        <v>886.22652975999995</v>
      </c>
    </row>
    <row r="114" spans="1:5" x14ac:dyDescent="0.3">
      <c r="A114" s="11" t="s">
        <v>176</v>
      </c>
      <c r="B114" s="85">
        <v>3413.5072</v>
      </c>
      <c r="C114" s="86">
        <v>3.8399999999999997E-2</v>
      </c>
      <c r="D114" s="87">
        <v>131.07867647999998</v>
      </c>
      <c r="E114" s="87">
        <v>3544.58587648</v>
      </c>
    </row>
    <row r="115" spans="1:5" x14ac:dyDescent="0.3">
      <c r="A115" s="11" t="s">
        <v>177</v>
      </c>
      <c r="B115" s="85">
        <v>2269.5027</v>
      </c>
      <c r="C115" s="86">
        <v>3.8399999999999997E-2</v>
      </c>
      <c r="D115" s="87">
        <v>87.148903679999989</v>
      </c>
      <c r="E115" s="87">
        <v>2356.6516036799999</v>
      </c>
    </row>
    <row r="116" spans="1:5" x14ac:dyDescent="0.3">
      <c r="A116" s="11" t="s">
        <v>178</v>
      </c>
      <c r="B116" s="85">
        <v>1872.8486</v>
      </c>
      <c r="C116" s="86">
        <v>3.8399999999999997E-2</v>
      </c>
      <c r="D116" s="87">
        <v>71.917386239999999</v>
      </c>
      <c r="E116" s="87">
        <v>1944.7659862400001</v>
      </c>
    </row>
    <row r="117" spans="1:5" x14ac:dyDescent="0.3">
      <c r="A117" s="11" t="s">
        <v>179</v>
      </c>
      <c r="B117" s="85">
        <v>1706.9078</v>
      </c>
      <c r="C117" s="86">
        <v>3.8399999999999997E-2</v>
      </c>
      <c r="D117" s="87">
        <v>65.545259519999988</v>
      </c>
      <c r="E117" s="87">
        <v>1772.4530595199999</v>
      </c>
    </row>
    <row r="118" spans="1:5" x14ac:dyDescent="0.3">
      <c r="A118" s="11" t="s">
        <v>180</v>
      </c>
      <c r="B118" s="85">
        <v>1134.7512999999999</v>
      </c>
      <c r="C118" s="86">
        <v>3.8399999999999997E-2</v>
      </c>
      <c r="D118" s="87">
        <v>43.574449919999992</v>
      </c>
      <c r="E118" s="87">
        <v>1178.3257499199999</v>
      </c>
    </row>
    <row r="119" spans="1:5" x14ac:dyDescent="0.3">
      <c r="A119" s="11" t="s">
        <v>181</v>
      </c>
      <c r="B119" s="85">
        <v>936.42430000000002</v>
      </c>
      <c r="C119" s="86">
        <v>3.8399999999999997E-2</v>
      </c>
      <c r="D119" s="87">
        <v>35.95869312</v>
      </c>
      <c r="E119" s="87">
        <v>972.38299312000004</v>
      </c>
    </row>
    <row r="120" spans="1:5" x14ac:dyDescent="0.3">
      <c r="A120" s="11" t="s">
        <v>182</v>
      </c>
      <c r="B120" s="85">
        <v>853.45389999999998</v>
      </c>
      <c r="C120" s="86">
        <v>3.8399999999999997E-2</v>
      </c>
      <c r="D120" s="87">
        <v>32.772629759999994</v>
      </c>
      <c r="E120" s="87">
        <v>886.22652975999995</v>
      </c>
    </row>
    <row r="121" spans="1:5" x14ac:dyDescent="0.3">
      <c r="A121" s="11" t="s">
        <v>183</v>
      </c>
      <c r="B121" s="85">
        <v>567.5299</v>
      </c>
      <c r="C121" s="86">
        <v>3.8399999999999997E-2</v>
      </c>
      <c r="D121" s="87">
        <v>21.793148159999998</v>
      </c>
      <c r="E121" s="87">
        <v>589.32304815999998</v>
      </c>
    </row>
    <row r="122" spans="1:5" x14ac:dyDescent="0.3">
      <c r="A122" s="11" t="s">
        <v>184</v>
      </c>
      <c r="B122" s="85">
        <v>468.2122</v>
      </c>
      <c r="C122" s="86">
        <v>3.8399999999999997E-2</v>
      </c>
      <c r="D122" s="87">
        <v>17.979348479999999</v>
      </c>
      <c r="E122" s="87">
        <v>486.19154847999999</v>
      </c>
    </row>
    <row r="123" spans="1:5" x14ac:dyDescent="0.3">
      <c r="A123" s="11" t="s">
        <v>185</v>
      </c>
      <c r="B123" s="85">
        <v>426.5727</v>
      </c>
      <c r="C123" s="86">
        <v>3.8399999999999997E-2</v>
      </c>
      <c r="D123" s="87">
        <v>16.380391679999999</v>
      </c>
      <c r="E123" s="87">
        <v>442.95309168</v>
      </c>
    </row>
    <row r="124" spans="1:5" x14ac:dyDescent="0.3">
      <c r="A124" s="11" t="s">
        <v>186</v>
      </c>
      <c r="B124" s="85">
        <v>286.47430000000003</v>
      </c>
      <c r="C124" s="86">
        <v>3.8399999999999997E-2</v>
      </c>
      <c r="D124" s="87">
        <v>11.000613120000001</v>
      </c>
      <c r="E124" s="87">
        <v>297.47491312000005</v>
      </c>
    </row>
    <row r="125" spans="1:5" x14ac:dyDescent="0.3">
      <c r="A125" s="11" t="s">
        <v>187</v>
      </c>
      <c r="B125" s="85">
        <v>199.48</v>
      </c>
      <c r="C125" s="86">
        <v>3.8399999999999997E-2</v>
      </c>
      <c r="D125" s="87">
        <v>7.6600319999999993</v>
      </c>
      <c r="E125" s="87">
        <v>207.14003199999999</v>
      </c>
    </row>
    <row r="126" spans="1:5" x14ac:dyDescent="0.3">
      <c r="A126" s="11" t="s">
        <v>188</v>
      </c>
      <c r="B126" s="85">
        <v>430.81</v>
      </c>
      <c r="C126" s="86">
        <v>3.8399999999999997E-2</v>
      </c>
      <c r="D126" s="87">
        <v>16.543104</v>
      </c>
      <c r="E126" s="87">
        <v>447.35310400000003</v>
      </c>
    </row>
    <row r="127" spans="1:5" x14ac:dyDescent="0.3">
      <c r="A127" s="11" t="s">
        <v>189</v>
      </c>
      <c r="B127" s="85">
        <v>5641.69</v>
      </c>
      <c r="C127" s="86">
        <v>3.8399999999999997E-2</v>
      </c>
      <c r="D127" s="87">
        <v>216.64089599999997</v>
      </c>
      <c r="E127" s="87">
        <v>5858.3308959999995</v>
      </c>
    </row>
    <row r="128" spans="1:5" x14ac:dyDescent="0.3">
      <c r="A128" s="11" t="s">
        <v>190</v>
      </c>
      <c r="B128" s="85">
        <v>760.33969999999999</v>
      </c>
      <c r="C128" s="86">
        <v>3.8399999999999997E-2</v>
      </c>
      <c r="D128" s="87">
        <v>29.197044479999999</v>
      </c>
      <c r="E128" s="87">
        <v>789.53674448000004</v>
      </c>
    </row>
    <row r="129" spans="1:5" x14ac:dyDescent="0.3">
      <c r="A129" s="11" t="s">
        <v>191</v>
      </c>
      <c r="B129" s="85">
        <v>304.13589999999999</v>
      </c>
      <c r="C129" s="86">
        <v>3.8399999999999997E-2</v>
      </c>
      <c r="D129" s="87">
        <v>11.678818559999998</v>
      </c>
      <c r="E129" s="87">
        <v>315.81471856000002</v>
      </c>
    </row>
    <row r="130" spans="1:5" x14ac:dyDescent="0.3">
      <c r="A130" s="11" t="s">
        <v>192</v>
      </c>
      <c r="B130" s="85">
        <v>380.16980000000001</v>
      </c>
      <c r="C130" s="86">
        <v>3.8399999999999997E-2</v>
      </c>
      <c r="D130" s="87">
        <v>14.598520319999999</v>
      </c>
      <c r="E130" s="87">
        <v>394.76832031999999</v>
      </c>
    </row>
    <row r="131" spans="1:5" x14ac:dyDescent="0.3">
      <c r="A131" s="11" t="s">
        <v>193</v>
      </c>
      <c r="B131" s="85">
        <v>2438.8287</v>
      </c>
      <c r="C131" s="86">
        <v>3.8399999999999997E-2</v>
      </c>
      <c r="D131" s="87">
        <v>93.65102207999999</v>
      </c>
      <c r="E131" s="87">
        <v>2532.4797220800001</v>
      </c>
    </row>
    <row r="132" spans="1:5" x14ac:dyDescent="0.3">
      <c r="A132" s="11" t="s">
        <v>194</v>
      </c>
      <c r="B132" s="85">
        <v>339.15</v>
      </c>
      <c r="C132" s="86">
        <v>3.8399999999999997E-2</v>
      </c>
      <c r="D132" s="87">
        <v>13.023359999999998</v>
      </c>
      <c r="E132" s="87">
        <v>352.17336</v>
      </c>
    </row>
    <row r="133" spans="1:5" x14ac:dyDescent="0.3">
      <c r="A133" s="11" t="s">
        <v>195</v>
      </c>
      <c r="B133" s="85">
        <v>0</v>
      </c>
      <c r="C133" s="86">
        <v>3.8399999999999997E-2</v>
      </c>
      <c r="D133" s="87">
        <v>0</v>
      </c>
      <c r="E133" s="87">
        <v>0</v>
      </c>
    </row>
    <row r="134" spans="1:5" x14ac:dyDescent="0.3">
      <c r="A134" s="11" t="s">
        <v>196</v>
      </c>
      <c r="B134" s="85">
        <v>158.41200000000001</v>
      </c>
      <c r="C134" s="86">
        <v>3.8399999999999997E-2</v>
      </c>
      <c r="D134" s="87">
        <v>6.0830207999999999</v>
      </c>
      <c r="E134" s="87">
        <v>164.49502080000002</v>
      </c>
    </row>
    <row r="135" spans="1:5" x14ac:dyDescent="0.3">
      <c r="A135" s="11" t="s">
        <v>197</v>
      </c>
      <c r="B135" s="85">
        <v>565.98</v>
      </c>
      <c r="C135" s="86">
        <v>3.8399999999999997E-2</v>
      </c>
      <c r="D135" s="87">
        <v>21.733632</v>
      </c>
      <c r="E135" s="87">
        <v>587.71363199999996</v>
      </c>
    </row>
    <row r="136" spans="1:5" x14ac:dyDescent="0.3">
      <c r="A136" s="11" t="s">
        <v>198</v>
      </c>
      <c r="B136" s="85">
        <v>1051.5999999999999</v>
      </c>
      <c r="C136" s="86">
        <v>3.8399999999999997E-2</v>
      </c>
      <c r="D136" s="87">
        <v>40.381439999999991</v>
      </c>
      <c r="E136" s="87">
        <v>1091.9814399999998</v>
      </c>
    </row>
    <row r="137" spans="1:5" x14ac:dyDescent="0.3">
      <c r="A137" s="11" t="s">
        <v>199</v>
      </c>
      <c r="B137" s="85">
        <v>4113.3725999999997</v>
      </c>
      <c r="C137" s="86">
        <v>3.8399999999999997E-2</v>
      </c>
      <c r="D137" s="87">
        <v>157.95350783999999</v>
      </c>
      <c r="E137" s="87">
        <v>4271.3261078400001</v>
      </c>
    </row>
    <row r="138" spans="1:5" x14ac:dyDescent="0.3">
      <c r="A138" s="11" t="s">
        <v>200</v>
      </c>
      <c r="B138" s="85">
        <v>1915.43</v>
      </c>
      <c r="C138" s="86">
        <v>3.8399999999999997E-2</v>
      </c>
      <c r="D138" s="87">
        <v>73.552511999999993</v>
      </c>
      <c r="E138" s="87">
        <v>1988.982512</v>
      </c>
    </row>
    <row r="139" spans="1:5" x14ac:dyDescent="0.3">
      <c r="A139" s="11" t="s">
        <v>201</v>
      </c>
      <c r="B139" s="85">
        <v>2715.24</v>
      </c>
      <c r="C139" s="86">
        <v>3.8399999999999997E-2</v>
      </c>
      <c r="D139" s="87">
        <v>104.26521599999998</v>
      </c>
      <c r="E139" s="87">
        <v>2819.5052159999996</v>
      </c>
    </row>
    <row r="140" spans="1:5" x14ac:dyDescent="0.3">
      <c r="A140" s="11" t="s">
        <v>202</v>
      </c>
      <c r="B140" s="85">
        <v>55.571399999999997</v>
      </c>
      <c r="C140" s="86">
        <v>3.8399999999999997E-2</v>
      </c>
      <c r="D140" s="87">
        <v>2.1339417599999999</v>
      </c>
      <c r="E140" s="87">
        <v>57.705341759999996</v>
      </c>
    </row>
    <row r="141" spans="1:5" x14ac:dyDescent="0.3">
      <c r="A141" s="11" t="s">
        <v>203</v>
      </c>
      <c r="B141" s="85">
        <v>3927.64</v>
      </c>
      <c r="C141" s="86">
        <v>3.8399999999999997E-2</v>
      </c>
      <c r="D141" s="87">
        <v>150.82137599999999</v>
      </c>
      <c r="E141" s="87">
        <v>4078.4613759999997</v>
      </c>
    </row>
    <row r="142" spans="1:5" x14ac:dyDescent="0.3">
      <c r="A142" s="11" t="s">
        <v>204</v>
      </c>
      <c r="B142" s="85">
        <v>3576.76</v>
      </c>
      <c r="C142" s="86">
        <v>3.8399999999999997E-2</v>
      </c>
      <c r="D142" s="87">
        <v>137.34758399999998</v>
      </c>
      <c r="E142" s="87">
        <v>3714.1075840000003</v>
      </c>
    </row>
    <row r="143" spans="1:5" x14ac:dyDescent="0.3">
      <c r="A143" s="11" t="s">
        <v>205</v>
      </c>
      <c r="B143" s="85">
        <v>5500</v>
      </c>
      <c r="C143" s="86">
        <v>3.8399999999999997E-2</v>
      </c>
      <c r="D143" s="87">
        <v>211.2</v>
      </c>
      <c r="E143" s="87">
        <v>5711.2</v>
      </c>
    </row>
    <row r="144" spans="1:5" x14ac:dyDescent="0.3">
      <c r="A144" s="11" t="s">
        <v>206</v>
      </c>
      <c r="B144" s="85">
        <v>10.5716</v>
      </c>
      <c r="C144" s="86">
        <v>3.8399999999999997E-2</v>
      </c>
      <c r="D144" s="87">
        <v>0.40594943999999999</v>
      </c>
      <c r="E144" s="87">
        <v>10.977549440000001</v>
      </c>
    </row>
    <row r="145" spans="1:5" x14ac:dyDescent="0.3">
      <c r="A145" s="11" t="s">
        <v>207</v>
      </c>
      <c r="B145" s="85">
        <v>278.98719999999997</v>
      </c>
      <c r="C145" s="86">
        <v>3.8399999999999997E-2</v>
      </c>
      <c r="D145" s="87">
        <v>10.713108479999997</v>
      </c>
      <c r="E145" s="87">
        <v>289.70030847999999</v>
      </c>
    </row>
    <row r="146" spans="1:5" x14ac:dyDescent="0.3">
      <c r="A146" s="11" t="s">
        <v>208</v>
      </c>
      <c r="B146" s="85">
        <v>1862.4807000000001</v>
      </c>
      <c r="C146" s="86">
        <v>3.8399999999999997E-2</v>
      </c>
      <c r="D146" s="87">
        <v>71.519258879999995</v>
      </c>
      <c r="E146" s="87">
        <v>1933.9999588800001</v>
      </c>
    </row>
    <row r="147" spans="1:5" x14ac:dyDescent="0.3">
      <c r="A147" s="11" t="s">
        <v>209</v>
      </c>
      <c r="B147" s="85">
        <v>1293.8748000000001</v>
      </c>
      <c r="C147" s="86">
        <v>3.8399999999999997E-2</v>
      </c>
      <c r="D147" s="87">
        <v>49.68479232</v>
      </c>
      <c r="E147" s="87">
        <v>1343.5595923200001</v>
      </c>
    </row>
    <row r="148" spans="1:5" x14ac:dyDescent="0.3">
      <c r="A148" s="11" t="s">
        <v>210</v>
      </c>
      <c r="B148" s="85">
        <v>125.50149999999999</v>
      </c>
      <c r="C148" s="86">
        <v>3.8399999999999997E-2</v>
      </c>
      <c r="D148" s="87">
        <v>4.8192575999999994</v>
      </c>
      <c r="E148" s="87">
        <v>130.32075759999998</v>
      </c>
    </row>
    <row r="149" spans="1:5" x14ac:dyDescent="0.3">
      <c r="A149" s="11" t="s">
        <v>211</v>
      </c>
      <c r="B149" s="85">
        <v>0.1784</v>
      </c>
      <c r="C149" s="86">
        <v>3.8399999999999997E-2</v>
      </c>
      <c r="D149" s="87">
        <v>6.8505599999999995E-3</v>
      </c>
      <c r="E149" s="87">
        <v>0.18525056000000001</v>
      </c>
    </row>
    <row r="150" spans="1:5" x14ac:dyDescent="0.3">
      <c r="A150" s="11" t="s">
        <v>212</v>
      </c>
      <c r="B150" s="85">
        <v>0.47889999999999999</v>
      </c>
      <c r="C150" s="86">
        <v>3.8399999999999997E-2</v>
      </c>
      <c r="D150" s="87">
        <v>1.8389759999999998E-2</v>
      </c>
      <c r="E150" s="87">
        <v>0.49728975999999997</v>
      </c>
    </row>
    <row r="151" spans="1:5" x14ac:dyDescent="0.3">
      <c r="A151" s="11" t="s">
        <v>213</v>
      </c>
      <c r="B151" s="85">
        <v>37.678899999999999</v>
      </c>
      <c r="C151" s="86">
        <v>3.8399999999999997E-2</v>
      </c>
      <c r="D151" s="87">
        <v>1.4468697599999998</v>
      </c>
      <c r="E151" s="87">
        <v>39.125769759999997</v>
      </c>
    </row>
    <row r="152" spans="1:5" x14ac:dyDescent="0.3">
      <c r="A152" s="11" t="s">
        <v>214</v>
      </c>
      <c r="B152" s="85">
        <v>695.20719999999994</v>
      </c>
      <c r="C152" s="86">
        <v>3.8399999999999997E-2</v>
      </c>
      <c r="D152" s="87">
        <v>26.695956479999996</v>
      </c>
      <c r="E152" s="87">
        <v>721.90315647999989</v>
      </c>
    </row>
    <row r="153" spans="1:5" x14ac:dyDescent="0.3">
      <c r="A153" s="11" t="s">
        <v>215</v>
      </c>
      <c r="B153" s="85">
        <v>1390.5365999999999</v>
      </c>
      <c r="C153" s="86">
        <v>3.8399999999999997E-2</v>
      </c>
      <c r="D153" s="87">
        <v>53.396605439999995</v>
      </c>
      <c r="E153" s="87">
        <v>1443.9332054399999</v>
      </c>
    </row>
    <row r="154" spans="1:5" x14ac:dyDescent="0.3">
      <c r="A154" s="11" t="s">
        <v>216</v>
      </c>
      <c r="B154" s="85">
        <v>4760.3788999999997</v>
      </c>
      <c r="C154" s="86">
        <v>3.8399999999999997E-2</v>
      </c>
      <c r="D154" s="87">
        <v>182.79854975999999</v>
      </c>
      <c r="E154" s="87">
        <v>4943.1774497599999</v>
      </c>
    </row>
    <row r="155" spans="1:5" x14ac:dyDescent="0.3">
      <c r="A155" s="11" t="s">
        <v>217</v>
      </c>
      <c r="B155" s="85">
        <v>89.207499999999996</v>
      </c>
      <c r="C155" s="86">
        <v>3.8399999999999997E-2</v>
      </c>
      <c r="D155" s="87">
        <v>3.4255679999999997</v>
      </c>
      <c r="E155" s="87">
        <v>92.633067999999994</v>
      </c>
    </row>
    <row r="156" spans="1:5" x14ac:dyDescent="0.3">
      <c r="A156" s="11" t="s">
        <v>218</v>
      </c>
      <c r="B156" s="85">
        <v>7.9287000000000001</v>
      </c>
      <c r="C156" s="86">
        <v>3.8399999999999997E-2</v>
      </c>
      <c r="D156" s="87">
        <v>0.30446207999999997</v>
      </c>
      <c r="E156" s="87">
        <v>8.2331620799999996</v>
      </c>
    </row>
    <row r="157" spans="1:5" x14ac:dyDescent="0.3">
      <c r="A157" s="11" t="s">
        <v>219</v>
      </c>
      <c r="B157" s="85">
        <v>226.42</v>
      </c>
      <c r="C157" s="86">
        <v>3.8399999999999997E-2</v>
      </c>
      <c r="D157" s="87">
        <v>8.6945279999999983</v>
      </c>
      <c r="E157" s="87">
        <v>235.11452799999998</v>
      </c>
    </row>
    <row r="158" spans="1:5" x14ac:dyDescent="0.3">
      <c r="A158" s="11" t="s">
        <v>220</v>
      </c>
      <c r="B158" s="85">
        <v>22959.86</v>
      </c>
      <c r="C158" s="86">
        <v>3.8399999999999997E-2</v>
      </c>
      <c r="D158" s="87">
        <v>881.65862399999992</v>
      </c>
      <c r="E158" s="87">
        <v>23841.518624</v>
      </c>
    </row>
    <row r="159" spans="1:5" x14ac:dyDescent="0.3">
      <c r="A159" s="11" t="s">
        <v>221</v>
      </c>
      <c r="B159" s="85">
        <v>4779.04</v>
      </c>
      <c r="C159" s="86">
        <v>3.8399999999999997E-2</v>
      </c>
      <c r="D159" s="87">
        <v>183.51513599999998</v>
      </c>
      <c r="E159" s="87">
        <v>4962.5551359999999</v>
      </c>
    </row>
    <row r="160" spans="1:5" x14ac:dyDescent="0.3">
      <c r="A160" s="11" t="s">
        <v>222</v>
      </c>
      <c r="B160" s="85">
        <v>274.60000000000002</v>
      </c>
      <c r="C160" s="86">
        <v>3.8399999999999997E-2</v>
      </c>
      <c r="D160" s="87">
        <v>10.544639999999999</v>
      </c>
      <c r="E160" s="87">
        <v>285.14464000000004</v>
      </c>
    </row>
    <row r="161" spans="1:5" x14ac:dyDescent="0.3">
      <c r="A161" s="11" t="s">
        <v>223</v>
      </c>
      <c r="B161" s="85">
        <v>1171.9485999999999</v>
      </c>
      <c r="C161" s="86">
        <v>3.8399999999999997E-2</v>
      </c>
      <c r="D161" s="87">
        <v>45.00282623999999</v>
      </c>
      <c r="E161" s="87">
        <v>1216.9514262399998</v>
      </c>
    </row>
    <row r="162" spans="1:5" x14ac:dyDescent="0.3">
      <c r="A162" s="11" t="s">
        <v>224</v>
      </c>
      <c r="B162" s="85">
        <v>286.47430000000003</v>
      </c>
      <c r="C162" s="86">
        <v>3.8399999999999997E-2</v>
      </c>
      <c r="D162" s="87">
        <v>11.000613120000001</v>
      </c>
      <c r="E162" s="87">
        <v>297.47491312000005</v>
      </c>
    </row>
    <row r="163" spans="1:5" x14ac:dyDescent="0.3">
      <c r="A163" s="11" t="s">
        <v>225</v>
      </c>
      <c r="B163" s="85">
        <v>177.92609999999999</v>
      </c>
      <c r="C163" s="86">
        <v>3.8399999999999997E-2</v>
      </c>
      <c r="D163" s="87">
        <v>6.8323622399999993</v>
      </c>
      <c r="E163" s="87">
        <v>184.75846224</v>
      </c>
    </row>
    <row r="164" spans="1:5" x14ac:dyDescent="0.3">
      <c r="A164" s="11" t="s">
        <v>226</v>
      </c>
      <c r="B164" s="85">
        <v>251.00290000000001</v>
      </c>
      <c r="C164" s="86">
        <v>3.8399999999999997E-2</v>
      </c>
      <c r="D164" s="87">
        <v>9.638511359999999</v>
      </c>
      <c r="E164" s="87">
        <v>260.64141136000001</v>
      </c>
    </row>
    <row r="165" spans="1:5" x14ac:dyDescent="0.3">
      <c r="A165" s="11" t="s">
        <v>227</v>
      </c>
      <c r="B165" s="85">
        <v>338.62169999999998</v>
      </c>
      <c r="C165" s="86">
        <v>3.8399999999999997E-2</v>
      </c>
      <c r="D165" s="87">
        <v>13.003073279999997</v>
      </c>
      <c r="E165" s="87">
        <v>351.62477328</v>
      </c>
    </row>
    <row r="166" spans="1:5" x14ac:dyDescent="0.3">
      <c r="A166" s="11" t="s">
        <v>228</v>
      </c>
      <c r="B166" s="85">
        <v>677.24350000000004</v>
      </c>
      <c r="C166" s="86">
        <v>3.8399999999999997E-2</v>
      </c>
      <c r="D166" s="87">
        <v>26.006150399999999</v>
      </c>
      <c r="E166" s="87">
        <v>703.24965040000006</v>
      </c>
    </row>
    <row r="167" spans="1:5" x14ac:dyDescent="0.3">
      <c r="A167" s="11" t="s">
        <v>229</v>
      </c>
      <c r="B167" s="85">
        <v>52.858199999999997</v>
      </c>
      <c r="C167" s="86">
        <v>3.8399999999999997E-2</v>
      </c>
      <c r="D167" s="87">
        <v>2.0297548799999996</v>
      </c>
      <c r="E167" s="87">
        <v>54.887954879999995</v>
      </c>
    </row>
    <row r="168" spans="1:5" x14ac:dyDescent="0.3">
      <c r="A168" s="11" t="s">
        <v>230</v>
      </c>
      <c r="B168" s="85">
        <v>5.6905000000000001</v>
      </c>
      <c r="C168" s="86">
        <v>3.8399999999999997E-2</v>
      </c>
      <c r="D168" s="87">
        <v>0.21851519999999999</v>
      </c>
      <c r="E168" s="87">
        <v>5.9090151999999998</v>
      </c>
    </row>
    <row r="169" spans="1:5" x14ac:dyDescent="0.3">
      <c r="A169" s="11" t="s">
        <v>231</v>
      </c>
      <c r="B169" s="85">
        <v>9.8500000000000004E-2</v>
      </c>
      <c r="C169" s="86">
        <v>3.8399999999999997E-2</v>
      </c>
      <c r="D169" s="87">
        <v>3.7824E-3</v>
      </c>
      <c r="E169" s="87">
        <v>0.10228240000000001</v>
      </c>
    </row>
    <row r="170" spans="1:5" x14ac:dyDescent="0.3">
      <c r="A170" s="11" t="s">
        <v>232</v>
      </c>
      <c r="B170" s="85">
        <v>1.6491</v>
      </c>
      <c r="C170" s="86">
        <v>3.8399999999999997E-2</v>
      </c>
      <c r="D170" s="87">
        <v>6.3325439999999997E-2</v>
      </c>
      <c r="E170" s="87">
        <v>1.7124254400000001</v>
      </c>
    </row>
    <row r="171" spans="1:5" x14ac:dyDescent="0.3">
      <c r="A171" s="11" t="s">
        <v>77</v>
      </c>
      <c r="B171" s="85">
        <v>138.16</v>
      </c>
      <c r="C171" s="86">
        <v>3.8399999999999997E-2</v>
      </c>
      <c r="D171" s="87">
        <v>5.3053439999999998</v>
      </c>
      <c r="E171" s="87">
        <v>143.46534399999999</v>
      </c>
    </row>
    <row r="172" spans="1:5" x14ac:dyDescent="0.3">
      <c r="A172" s="11" t="s">
        <v>233</v>
      </c>
      <c r="B172" s="85">
        <v>0.47889999999999999</v>
      </c>
      <c r="C172" s="86">
        <v>3.8399999999999997E-2</v>
      </c>
      <c r="D172" s="87">
        <v>1.8389759999999998E-2</v>
      </c>
      <c r="E172" s="87">
        <v>0.49728975999999997</v>
      </c>
    </row>
    <row r="173" spans="1:5" x14ac:dyDescent="0.3">
      <c r="A173" s="11" t="s">
        <v>234</v>
      </c>
      <c r="B173" s="85">
        <v>299.22000000000003</v>
      </c>
      <c r="C173" s="86">
        <v>3.8399999999999997E-2</v>
      </c>
      <c r="D173" s="87">
        <v>11.490048</v>
      </c>
      <c r="E173" s="87">
        <v>310.71004800000003</v>
      </c>
    </row>
    <row r="174" spans="1:5" x14ac:dyDescent="0.3">
      <c r="A174" s="11" t="s">
        <v>235</v>
      </c>
      <c r="B174" s="85">
        <v>14807</v>
      </c>
      <c r="C174" s="86">
        <v>3.8399999999999997E-2</v>
      </c>
      <c r="D174" s="87">
        <v>568.58879999999999</v>
      </c>
      <c r="E174" s="87">
        <v>15375.5888</v>
      </c>
    </row>
    <row r="175" spans="1:5" x14ac:dyDescent="0.3">
      <c r="A175" s="11" t="s">
        <v>236</v>
      </c>
      <c r="B175" s="85">
        <v>2820.38</v>
      </c>
      <c r="C175" s="86">
        <v>3.8399999999999997E-2</v>
      </c>
      <c r="D175" s="87">
        <v>108.30259199999999</v>
      </c>
      <c r="E175" s="87">
        <v>2928.6825920000001</v>
      </c>
    </row>
    <row r="176" spans="1:5" x14ac:dyDescent="0.3">
      <c r="A176" s="11" t="s">
        <v>237</v>
      </c>
      <c r="B176" s="85">
        <v>288.61</v>
      </c>
      <c r="C176" s="86">
        <v>3.8399999999999997E-2</v>
      </c>
      <c r="D176" s="87">
        <v>11.082623999999999</v>
      </c>
      <c r="E176" s="87">
        <v>299.69262400000002</v>
      </c>
    </row>
    <row r="177" spans="1:5" x14ac:dyDescent="0.3">
      <c r="A177" s="11" t="s">
        <v>238</v>
      </c>
      <c r="B177" s="85">
        <v>10161.4025</v>
      </c>
      <c r="C177" s="86">
        <v>3.8399999999999997E-2</v>
      </c>
      <c r="D177" s="87">
        <v>390.19785599999994</v>
      </c>
      <c r="E177" s="87">
        <v>10551.600356000001</v>
      </c>
    </row>
    <row r="178" spans="1:5" x14ac:dyDescent="0.3">
      <c r="A178" s="11" t="s">
        <v>239</v>
      </c>
      <c r="B178" s="85">
        <v>228.55410000000001</v>
      </c>
      <c r="C178" s="86">
        <v>3.8399999999999997E-2</v>
      </c>
      <c r="D178" s="87">
        <v>8.776477439999999</v>
      </c>
      <c r="E178" s="87">
        <v>237.33057744000001</v>
      </c>
    </row>
    <row r="179" spans="1:5" x14ac:dyDescent="0.3">
      <c r="A179" s="11" t="s">
        <v>240</v>
      </c>
      <c r="B179" s="85">
        <v>380.16980000000001</v>
      </c>
      <c r="C179" s="86">
        <v>3.8399999999999997E-2</v>
      </c>
      <c r="D179" s="87">
        <v>14.598520319999999</v>
      </c>
      <c r="E179" s="87">
        <v>394.76832031999999</v>
      </c>
    </row>
    <row r="180" spans="1:5" x14ac:dyDescent="0.3">
      <c r="A180" s="11" t="s">
        <v>241</v>
      </c>
      <c r="B180" s="85">
        <v>76.034000000000006</v>
      </c>
      <c r="C180" s="86">
        <v>3.8399999999999997E-2</v>
      </c>
      <c r="D180" s="87">
        <v>2.9197055999999999</v>
      </c>
      <c r="E180" s="87">
        <v>78.953705600000006</v>
      </c>
    </row>
    <row r="181" spans="1:5" x14ac:dyDescent="0.3">
      <c r="A181" s="11" t="s">
        <v>242</v>
      </c>
      <c r="B181" s="85">
        <v>5.6521999999999997</v>
      </c>
      <c r="C181" s="86">
        <v>3.8399999999999997E-2</v>
      </c>
      <c r="D181" s="87">
        <v>0.21704447999999996</v>
      </c>
      <c r="E181" s="87">
        <v>5.8692444799999999</v>
      </c>
    </row>
    <row r="182" spans="1:5" x14ac:dyDescent="0.3">
      <c r="A182" s="11" t="s">
        <v>243</v>
      </c>
      <c r="B182" s="85">
        <v>9.7000000000000003E-2</v>
      </c>
      <c r="C182" s="86">
        <v>3.8399999999999997E-2</v>
      </c>
      <c r="D182" s="87">
        <v>3.7247999999999999E-3</v>
      </c>
      <c r="E182" s="87">
        <v>0.1007248</v>
      </c>
    </row>
    <row r="183" spans="1:5" x14ac:dyDescent="0.3">
      <c r="A183" s="11" t="s">
        <v>244</v>
      </c>
      <c r="B183" s="85">
        <v>2112.2235999999998</v>
      </c>
      <c r="C183" s="86">
        <v>3.8399999999999997E-2</v>
      </c>
      <c r="D183" s="87">
        <v>81.109386239999992</v>
      </c>
      <c r="E183" s="87">
        <v>2193.3329862399996</v>
      </c>
    </row>
    <row r="184" spans="1:5" x14ac:dyDescent="0.3">
      <c r="A184" s="11" t="s">
        <v>245</v>
      </c>
      <c r="B184" s="85">
        <v>0.4718</v>
      </c>
      <c r="C184" s="86">
        <v>3.8399999999999997E-2</v>
      </c>
      <c r="D184" s="87">
        <v>1.8117119999999997E-2</v>
      </c>
      <c r="E184" s="87">
        <v>0.48991711999999998</v>
      </c>
    </row>
    <row r="185" spans="1:5" x14ac:dyDescent="0.3">
      <c r="A185" s="11" t="s">
        <v>246</v>
      </c>
      <c r="B185" s="85">
        <v>83.6374</v>
      </c>
      <c r="C185" s="86">
        <v>3.8399999999999997E-2</v>
      </c>
      <c r="D185" s="87">
        <v>3.2116761599999997</v>
      </c>
      <c r="E185" s="87">
        <v>86.849076159999996</v>
      </c>
    </row>
    <row r="186" spans="1:5" x14ac:dyDescent="0.3">
      <c r="A186" s="11" t="s">
        <v>247</v>
      </c>
      <c r="B186" s="85">
        <v>759.62639999999999</v>
      </c>
      <c r="C186" s="86">
        <v>3.8399999999999997E-2</v>
      </c>
      <c r="D186" s="87">
        <v>29.169653759999996</v>
      </c>
      <c r="E186" s="87">
        <v>788.79605375999995</v>
      </c>
    </row>
    <row r="187" spans="1:5" x14ac:dyDescent="0.3">
      <c r="A187" s="11" t="s">
        <v>248</v>
      </c>
      <c r="B187" s="85">
        <v>6456.29</v>
      </c>
      <c r="C187" s="86">
        <v>3.8399999999999997E-2</v>
      </c>
      <c r="D187" s="87">
        <v>247.92153599999997</v>
      </c>
      <c r="E187" s="87">
        <v>6704.2115359999998</v>
      </c>
    </row>
    <row r="188" spans="1:5" x14ac:dyDescent="0.3">
      <c r="A188" s="11" t="s">
        <v>249</v>
      </c>
      <c r="B188" s="85">
        <v>5689.95</v>
      </c>
      <c r="C188" s="86">
        <v>3.8399999999999997E-2</v>
      </c>
      <c r="D188" s="87">
        <v>218.49407999999997</v>
      </c>
      <c r="E188" s="87">
        <v>5908.4440800000002</v>
      </c>
    </row>
    <row r="189" spans="1:5" x14ac:dyDescent="0.3">
      <c r="A189" s="11" t="s">
        <v>250</v>
      </c>
      <c r="B189" s="85">
        <v>1354.6092000000001</v>
      </c>
      <c r="C189" s="86">
        <v>3.8399999999999997E-2</v>
      </c>
      <c r="D189" s="87">
        <v>52.016993280000001</v>
      </c>
      <c r="E189" s="87">
        <v>1406.6261932800001</v>
      </c>
    </row>
    <row r="190" spans="1:5" x14ac:dyDescent="0.3">
      <c r="A190" s="11" t="s">
        <v>251</v>
      </c>
      <c r="B190" s="85">
        <v>8310.0578000000005</v>
      </c>
      <c r="C190" s="86">
        <v>3.8399999999999997E-2</v>
      </c>
      <c r="D190" s="87">
        <v>319.10621951999997</v>
      </c>
      <c r="E190" s="87">
        <v>8629.1640195199998</v>
      </c>
    </row>
    <row r="191" spans="1:5" x14ac:dyDescent="0.3">
      <c r="A191" s="11" t="s">
        <v>252</v>
      </c>
      <c r="B191" s="85">
        <v>5332.65</v>
      </c>
      <c r="C191" s="86">
        <v>3.8399999999999997E-2</v>
      </c>
      <c r="D191" s="87">
        <v>204.77375999999998</v>
      </c>
      <c r="E191" s="87">
        <v>5537.4237599999997</v>
      </c>
    </row>
    <row r="192" spans="1:5" x14ac:dyDescent="0.3">
      <c r="A192" s="11" t="s">
        <v>253</v>
      </c>
      <c r="B192" s="85">
        <v>3366.24</v>
      </c>
      <c r="C192" s="86">
        <v>3.8399999999999997E-2</v>
      </c>
      <c r="D192" s="87">
        <v>129.26361599999998</v>
      </c>
      <c r="E192" s="87">
        <v>3495.503616</v>
      </c>
    </row>
    <row r="193" spans="1:5" x14ac:dyDescent="0.3">
      <c r="A193" s="11" t="s">
        <v>254</v>
      </c>
      <c r="B193" s="85">
        <v>4547.8599999999997</v>
      </c>
      <c r="C193" s="86">
        <v>3.8399999999999997E-2</v>
      </c>
      <c r="D193" s="87">
        <v>174.63782399999997</v>
      </c>
      <c r="E193" s="87">
        <v>4722.497824</v>
      </c>
    </row>
    <row r="194" spans="1:5" x14ac:dyDescent="0.3">
      <c r="A194" s="11" t="s">
        <v>255</v>
      </c>
      <c r="B194" s="85">
        <v>7491.63</v>
      </c>
      <c r="C194" s="86">
        <v>3.8399999999999997E-2</v>
      </c>
      <c r="D194" s="87">
        <v>287.67859199999998</v>
      </c>
      <c r="E194" s="87">
        <v>7779.3085920000003</v>
      </c>
    </row>
    <row r="195" spans="1:5" x14ac:dyDescent="0.3">
      <c r="A195" s="11" t="s">
        <v>256</v>
      </c>
      <c r="B195" s="85">
        <v>7031.69</v>
      </c>
      <c r="C195" s="86">
        <v>3.8399999999999997E-2</v>
      </c>
      <c r="D195" s="87">
        <v>270.01689599999997</v>
      </c>
      <c r="E195" s="87">
        <v>7301.7068959999997</v>
      </c>
    </row>
    <row r="196" spans="1:5" x14ac:dyDescent="0.3">
      <c r="A196" s="11" t="s">
        <v>257</v>
      </c>
      <c r="B196" s="85">
        <v>1625.4132999999999</v>
      </c>
      <c r="C196" s="86">
        <v>3.8399999999999997E-2</v>
      </c>
      <c r="D196" s="87">
        <v>62.415870719999994</v>
      </c>
      <c r="E196" s="87">
        <v>1687.8291707199999</v>
      </c>
    </row>
    <row r="197" spans="1:5" x14ac:dyDescent="0.3">
      <c r="A197" s="11" t="s">
        <v>258</v>
      </c>
      <c r="B197" s="85">
        <v>175.86</v>
      </c>
      <c r="C197" s="86">
        <v>3.8399999999999997E-2</v>
      </c>
      <c r="D197" s="87">
        <v>6.7530239999999999</v>
      </c>
      <c r="E197" s="87">
        <v>182.61302400000002</v>
      </c>
    </row>
    <row r="198" spans="1:5" x14ac:dyDescent="0.3">
      <c r="A198" s="11" t="s">
        <v>259</v>
      </c>
      <c r="B198" s="85">
        <v>18516.393199999999</v>
      </c>
      <c r="C198" s="86">
        <v>3.8399999999999997E-2</v>
      </c>
      <c r="D198" s="87">
        <v>711.02949887999989</v>
      </c>
      <c r="E198" s="87">
        <v>19227.42269888</v>
      </c>
    </row>
    <row r="199" spans="1:5" x14ac:dyDescent="0.3">
      <c r="A199" s="12" t="s">
        <v>260</v>
      </c>
      <c r="B199" s="88">
        <v>2438.8287</v>
      </c>
      <c r="C199" s="86">
        <v>3.8399999999999997E-2</v>
      </c>
      <c r="D199" s="87">
        <v>93.65102207999999</v>
      </c>
      <c r="E199" s="87">
        <v>2532.4797220800001</v>
      </c>
    </row>
    <row r="200" spans="1:5" x14ac:dyDescent="0.3">
      <c r="A200" s="12" t="s">
        <v>261</v>
      </c>
      <c r="B200" s="88">
        <v>895101.54209999996</v>
      </c>
      <c r="C200" s="86">
        <v>3.8399999999999997E-2</v>
      </c>
      <c r="D200" s="87">
        <v>34371.899216639998</v>
      </c>
      <c r="E200" s="87">
        <v>929473.44131664</v>
      </c>
    </row>
    <row r="201" spans="1:5" x14ac:dyDescent="0.3">
      <c r="A201" s="12" t="s">
        <v>262</v>
      </c>
      <c r="B201" s="88">
        <v>2538.34</v>
      </c>
      <c r="C201" s="86">
        <v>3.8399999999999997E-2</v>
      </c>
      <c r="D201" s="87">
        <v>97.472256000000002</v>
      </c>
      <c r="E201" s="87">
        <v>2635.8122560000002</v>
      </c>
    </row>
    <row r="202" spans="1:5" x14ac:dyDescent="0.3">
      <c r="A202" s="11" t="s">
        <v>263</v>
      </c>
      <c r="B202" s="85">
        <v>161.63</v>
      </c>
      <c r="C202" s="86">
        <v>3.8399999999999997E-2</v>
      </c>
      <c r="D202" s="87">
        <v>6.2065919999999997</v>
      </c>
      <c r="E202" s="87">
        <v>167.836592</v>
      </c>
    </row>
  </sheetData>
  <autoFilter ref="A1:B202" xr:uid="{305B882A-FE93-4215-AC0A-F2081EFD9186}"/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220B3-0038-4E57-A2CE-2C9AFC799120}">
  <sheetPr filterMode="1"/>
  <dimension ref="A1:P356"/>
  <sheetViews>
    <sheetView workbookViewId="0">
      <selection activeCell="H201" sqref="H201"/>
    </sheetView>
  </sheetViews>
  <sheetFormatPr defaultRowHeight="14.4" x14ac:dyDescent="0.3"/>
  <cols>
    <col min="2" max="2" width="14.21875" bestFit="1" customWidth="1"/>
    <col min="3" max="3" width="17.5546875" bestFit="1" customWidth="1"/>
    <col min="4" max="4" width="12.44140625" bestFit="1" customWidth="1"/>
    <col min="5" max="5" width="27.5546875" bestFit="1" customWidth="1"/>
    <col min="6" max="6" width="18.21875" bestFit="1" customWidth="1"/>
    <col min="7" max="7" width="32.5546875" bestFit="1" customWidth="1"/>
    <col min="8" max="8" width="7.44140625" bestFit="1" customWidth="1"/>
    <col min="9" max="9" width="16.77734375" bestFit="1" customWidth="1"/>
    <col min="10" max="10" width="30.21875" bestFit="1" customWidth="1"/>
    <col min="11" max="11" width="19.44140625" bestFit="1" customWidth="1"/>
    <col min="12" max="12" width="17.21875" bestFit="1" customWidth="1"/>
    <col min="13" max="13" width="11.44140625" bestFit="1" customWidth="1"/>
    <col min="14" max="14" width="24.21875" bestFit="1" customWidth="1"/>
    <col min="15" max="15" width="30.77734375" bestFit="1" customWidth="1"/>
  </cols>
  <sheetData>
    <row r="1" spans="1:16" ht="27.6" x14ac:dyDescent="0.3">
      <c r="A1" s="34"/>
      <c r="B1" s="34" t="s">
        <v>74</v>
      </c>
      <c r="C1" s="34" t="s">
        <v>264</v>
      </c>
      <c r="D1" s="34" t="s">
        <v>265</v>
      </c>
      <c r="E1" s="34" t="s">
        <v>266</v>
      </c>
      <c r="F1" s="34" t="s">
        <v>267</v>
      </c>
      <c r="G1" s="34" t="s">
        <v>268</v>
      </c>
      <c r="H1" s="34" t="s">
        <v>269</v>
      </c>
      <c r="I1" s="34" t="s">
        <v>270</v>
      </c>
      <c r="J1" s="34" t="s">
        <v>271</v>
      </c>
      <c r="K1" s="34" t="s">
        <v>272</v>
      </c>
      <c r="L1" s="34" t="s">
        <v>273</v>
      </c>
      <c r="M1" s="34" t="s">
        <v>274</v>
      </c>
      <c r="N1" s="34" t="s">
        <v>275</v>
      </c>
      <c r="O1" s="34" t="s">
        <v>276</v>
      </c>
      <c r="P1" s="34"/>
    </row>
    <row r="2" spans="1:16" ht="27.6" hidden="1" x14ac:dyDescent="0.3">
      <c r="A2" s="35"/>
      <c r="B2" s="36" t="s">
        <v>22</v>
      </c>
      <c r="C2" s="36" t="s">
        <v>277</v>
      </c>
      <c r="D2" s="37">
        <v>1</v>
      </c>
      <c r="E2" s="36" t="s">
        <v>23</v>
      </c>
      <c r="F2" s="36" t="s">
        <v>65</v>
      </c>
      <c r="G2" s="38">
        <v>884.79</v>
      </c>
      <c r="H2" s="35"/>
      <c r="I2" s="39">
        <v>45657</v>
      </c>
      <c r="J2" s="36" t="s">
        <v>278</v>
      </c>
      <c r="K2" s="36" t="s">
        <v>279</v>
      </c>
      <c r="L2" s="40">
        <v>0</v>
      </c>
      <c r="M2" s="36" t="s">
        <v>280</v>
      </c>
      <c r="N2" s="40">
        <v>100</v>
      </c>
      <c r="O2" s="36" t="s">
        <v>281</v>
      </c>
      <c r="P2" s="35"/>
    </row>
    <row r="3" spans="1:16" ht="27.6" hidden="1" x14ac:dyDescent="0.3">
      <c r="A3" s="35"/>
      <c r="B3" s="36" t="s">
        <v>22</v>
      </c>
      <c r="C3" s="36" t="s">
        <v>282</v>
      </c>
      <c r="D3" s="37">
        <v>2</v>
      </c>
      <c r="E3" s="36" t="s">
        <v>23</v>
      </c>
      <c r="F3" s="36" t="s">
        <v>63</v>
      </c>
      <c r="G3" s="38">
        <v>388.8</v>
      </c>
      <c r="H3" s="41">
        <v>1</v>
      </c>
      <c r="I3" s="39">
        <v>45504</v>
      </c>
      <c r="J3" s="36" t="s">
        <v>283</v>
      </c>
      <c r="K3" s="36" t="s">
        <v>279</v>
      </c>
      <c r="L3" s="40">
        <v>0</v>
      </c>
      <c r="M3" s="36" t="s">
        <v>280</v>
      </c>
      <c r="N3" s="40">
        <v>0</v>
      </c>
      <c r="O3" s="36" t="s">
        <v>284</v>
      </c>
      <c r="P3" s="35"/>
    </row>
    <row r="4" spans="1:16" ht="27.6" hidden="1" x14ac:dyDescent="0.3">
      <c r="A4" s="35"/>
      <c r="B4" s="36" t="s">
        <v>22</v>
      </c>
      <c r="C4" s="36" t="s">
        <v>282</v>
      </c>
      <c r="D4" s="37">
        <v>5</v>
      </c>
      <c r="E4" s="36" t="s">
        <v>23</v>
      </c>
      <c r="F4" s="36" t="s">
        <v>63</v>
      </c>
      <c r="G4" s="38">
        <v>831.22</v>
      </c>
      <c r="H4" s="41">
        <v>1</v>
      </c>
      <c r="I4" s="39">
        <v>45565</v>
      </c>
      <c r="J4" s="36" t="s">
        <v>283</v>
      </c>
      <c r="K4" s="36" t="s">
        <v>279</v>
      </c>
      <c r="L4" s="40">
        <v>0</v>
      </c>
      <c r="M4" s="36" t="s">
        <v>280</v>
      </c>
      <c r="N4" s="40">
        <v>0</v>
      </c>
      <c r="O4" s="36" t="s">
        <v>285</v>
      </c>
      <c r="P4" s="35"/>
    </row>
    <row r="5" spans="1:16" ht="27.6" hidden="1" x14ac:dyDescent="0.3">
      <c r="A5" s="35"/>
      <c r="B5" s="36" t="s">
        <v>22</v>
      </c>
      <c r="C5" s="36" t="s">
        <v>282</v>
      </c>
      <c r="D5" s="37">
        <v>8</v>
      </c>
      <c r="E5" s="36" t="s">
        <v>23</v>
      </c>
      <c r="F5" s="36" t="s">
        <v>63</v>
      </c>
      <c r="G5" s="38">
        <v>831.22</v>
      </c>
      <c r="H5" s="41">
        <v>1</v>
      </c>
      <c r="I5" s="39">
        <v>45626</v>
      </c>
      <c r="J5" s="36" t="s">
        <v>283</v>
      </c>
      <c r="K5" s="36" t="s">
        <v>279</v>
      </c>
      <c r="L5" s="40">
        <v>0</v>
      </c>
      <c r="M5" s="36" t="s">
        <v>280</v>
      </c>
      <c r="N5" s="40">
        <v>0</v>
      </c>
      <c r="O5" s="36" t="s">
        <v>286</v>
      </c>
      <c r="P5" s="35"/>
    </row>
    <row r="6" spans="1:16" ht="27.6" hidden="1" x14ac:dyDescent="0.3">
      <c r="A6" s="35"/>
      <c r="B6" s="36" t="s">
        <v>22</v>
      </c>
      <c r="C6" s="36" t="s">
        <v>282</v>
      </c>
      <c r="D6" s="37">
        <v>1</v>
      </c>
      <c r="E6" s="36" t="s">
        <v>23</v>
      </c>
      <c r="F6" s="36" t="s">
        <v>63</v>
      </c>
      <c r="G6" s="38">
        <v>388.8</v>
      </c>
      <c r="H6" s="35"/>
      <c r="I6" s="39">
        <v>45504</v>
      </c>
      <c r="J6" s="36" t="s">
        <v>278</v>
      </c>
      <c r="K6" s="36" t="s">
        <v>279</v>
      </c>
      <c r="L6" s="40">
        <v>0</v>
      </c>
      <c r="M6" s="36" t="s">
        <v>280</v>
      </c>
      <c r="N6" s="40">
        <v>100</v>
      </c>
      <c r="O6" s="36" t="s">
        <v>287</v>
      </c>
      <c r="P6" s="35"/>
    </row>
    <row r="7" spans="1:16" ht="27.6" hidden="1" x14ac:dyDescent="0.3">
      <c r="A7" s="35"/>
      <c r="B7" s="36" t="s">
        <v>22</v>
      </c>
      <c r="C7" s="36" t="s">
        <v>282</v>
      </c>
      <c r="D7" s="37">
        <v>3</v>
      </c>
      <c r="E7" s="36" t="s">
        <v>23</v>
      </c>
      <c r="F7" s="36" t="s">
        <v>63</v>
      </c>
      <c r="G7" s="38">
        <v>415.61</v>
      </c>
      <c r="H7" s="35"/>
      <c r="I7" s="39">
        <v>45565</v>
      </c>
      <c r="J7" s="36" t="s">
        <v>278</v>
      </c>
      <c r="K7" s="36" t="s">
        <v>279</v>
      </c>
      <c r="L7" s="40">
        <v>0</v>
      </c>
      <c r="M7" s="36" t="s">
        <v>280</v>
      </c>
      <c r="N7" s="40">
        <v>100</v>
      </c>
      <c r="O7" s="36" t="s">
        <v>288</v>
      </c>
      <c r="P7" s="35"/>
    </row>
    <row r="8" spans="1:16" ht="27.6" hidden="1" x14ac:dyDescent="0.3">
      <c r="A8" s="35"/>
      <c r="B8" s="36" t="s">
        <v>22</v>
      </c>
      <c r="C8" s="36" t="s">
        <v>282</v>
      </c>
      <c r="D8" s="37">
        <v>4</v>
      </c>
      <c r="E8" s="36" t="s">
        <v>23</v>
      </c>
      <c r="F8" s="36" t="s">
        <v>63</v>
      </c>
      <c r="G8" s="38">
        <v>415.61</v>
      </c>
      <c r="H8" s="35"/>
      <c r="I8" s="39">
        <v>45535</v>
      </c>
      <c r="J8" s="36" t="s">
        <v>278</v>
      </c>
      <c r="K8" s="36" t="s">
        <v>279</v>
      </c>
      <c r="L8" s="40">
        <v>0</v>
      </c>
      <c r="M8" s="36" t="s">
        <v>280</v>
      </c>
      <c r="N8" s="40">
        <v>100</v>
      </c>
      <c r="O8" s="36" t="s">
        <v>289</v>
      </c>
      <c r="P8" s="35"/>
    </row>
    <row r="9" spans="1:16" ht="27.6" hidden="1" x14ac:dyDescent="0.3">
      <c r="A9" s="35"/>
      <c r="B9" s="36" t="s">
        <v>22</v>
      </c>
      <c r="C9" s="36" t="s">
        <v>282</v>
      </c>
      <c r="D9" s="37">
        <v>6</v>
      </c>
      <c r="E9" s="36" t="s">
        <v>23</v>
      </c>
      <c r="F9" s="36" t="s">
        <v>63</v>
      </c>
      <c r="G9" s="38">
        <v>415.61</v>
      </c>
      <c r="H9" s="35"/>
      <c r="I9" s="39">
        <v>45596</v>
      </c>
      <c r="J9" s="36" t="s">
        <v>278</v>
      </c>
      <c r="K9" s="36" t="s">
        <v>279</v>
      </c>
      <c r="L9" s="40">
        <v>0</v>
      </c>
      <c r="M9" s="36" t="s">
        <v>280</v>
      </c>
      <c r="N9" s="40">
        <v>100</v>
      </c>
      <c r="O9" s="36" t="s">
        <v>290</v>
      </c>
      <c r="P9" s="35"/>
    </row>
    <row r="10" spans="1:16" ht="27.6" hidden="1" x14ac:dyDescent="0.3">
      <c r="A10" s="35"/>
      <c r="B10" s="36" t="s">
        <v>22</v>
      </c>
      <c r="C10" s="36" t="s">
        <v>282</v>
      </c>
      <c r="D10" s="37">
        <v>7</v>
      </c>
      <c r="E10" s="36" t="s">
        <v>23</v>
      </c>
      <c r="F10" s="36" t="s">
        <v>63</v>
      </c>
      <c r="G10" s="38">
        <v>415.61</v>
      </c>
      <c r="H10" s="35"/>
      <c r="I10" s="39">
        <v>45626</v>
      </c>
      <c r="J10" s="36" t="s">
        <v>278</v>
      </c>
      <c r="K10" s="36" t="s">
        <v>279</v>
      </c>
      <c r="L10" s="40">
        <v>0</v>
      </c>
      <c r="M10" s="36" t="s">
        <v>280</v>
      </c>
      <c r="N10" s="40">
        <v>100</v>
      </c>
      <c r="O10" s="36" t="s">
        <v>291</v>
      </c>
      <c r="P10" s="35"/>
    </row>
    <row r="11" spans="1:16" ht="27.6" hidden="1" x14ac:dyDescent="0.3">
      <c r="A11" s="35"/>
      <c r="B11" s="36" t="s">
        <v>22</v>
      </c>
      <c r="C11" s="36" t="s">
        <v>282</v>
      </c>
      <c r="D11" s="37">
        <v>9</v>
      </c>
      <c r="E11" s="36" t="s">
        <v>23</v>
      </c>
      <c r="F11" s="36" t="s">
        <v>63</v>
      </c>
      <c r="G11" s="38">
        <v>415.61</v>
      </c>
      <c r="H11" s="35"/>
      <c r="I11" s="39">
        <v>45657</v>
      </c>
      <c r="J11" s="36" t="s">
        <v>278</v>
      </c>
      <c r="K11" s="36" t="s">
        <v>279</v>
      </c>
      <c r="L11" s="40">
        <v>0</v>
      </c>
      <c r="M11" s="36" t="s">
        <v>280</v>
      </c>
      <c r="N11" s="40">
        <v>100</v>
      </c>
      <c r="O11" s="36" t="s">
        <v>292</v>
      </c>
      <c r="P11" s="35"/>
    </row>
    <row r="12" spans="1:16" ht="27.6" hidden="1" x14ac:dyDescent="0.3">
      <c r="A12" s="35"/>
      <c r="B12" s="36" t="s">
        <v>22</v>
      </c>
      <c r="C12" s="36" t="s">
        <v>293</v>
      </c>
      <c r="D12" s="37">
        <v>3</v>
      </c>
      <c r="E12" s="36" t="s">
        <v>23</v>
      </c>
      <c r="F12" s="36" t="s">
        <v>67</v>
      </c>
      <c r="G12" s="38">
        <v>1268.57</v>
      </c>
      <c r="H12" s="41">
        <v>1</v>
      </c>
      <c r="I12" s="39">
        <v>45443</v>
      </c>
      <c r="J12" s="36" t="s">
        <v>283</v>
      </c>
      <c r="K12" s="36" t="s">
        <v>294</v>
      </c>
      <c r="L12" s="40">
        <v>100</v>
      </c>
      <c r="M12" s="36" t="s">
        <v>280</v>
      </c>
      <c r="N12" s="40">
        <v>0</v>
      </c>
      <c r="O12" s="36" t="s">
        <v>295</v>
      </c>
      <c r="P12" s="35"/>
    </row>
    <row r="13" spans="1:16" ht="27.6" hidden="1" x14ac:dyDescent="0.3">
      <c r="A13" s="35"/>
      <c r="B13" s="36" t="s">
        <v>22</v>
      </c>
      <c r="C13" s="36" t="s">
        <v>293</v>
      </c>
      <c r="D13" s="37">
        <v>6</v>
      </c>
      <c r="E13" s="36" t="s">
        <v>23</v>
      </c>
      <c r="F13" s="36" t="s">
        <v>67</v>
      </c>
      <c r="G13" s="38">
        <v>1770.1</v>
      </c>
      <c r="H13" s="41">
        <v>1</v>
      </c>
      <c r="I13" s="39">
        <v>45504</v>
      </c>
      <c r="J13" s="36" t="s">
        <v>283</v>
      </c>
      <c r="K13" s="36" t="s">
        <v>279</v>
      </c>
      <c r="L13" s="40">
        <v>0</v>
      </c>
      <c r="M13" s="36" t="s">
        <v>280</v>
      </c>
      <c r="N13" s="40">
        <v>0</v>
      </c>
      <c r="O13" s="36" t="s">
        <v>296</v>
      </c>
      <c r="P13" s="35"/>
    </row>
    <row r="14" spans="1:16" ht="27.6" hidden="1" x14ac:dyDescent="0.3">
      <c r="A14" s="35"/>
      <c r="B14" s="36" t="s">
        <v>22</v>
      </c>
      <c r="C14" s="36" t="s">
        <v>293</v>
      </c>
      <c r="D14" s="37">
        <v>9</v>
      </c>
      <c r="E14" s="36" t="s">
        <v>23</v>
      </c>
      <c r="F14" s="36" t="s">
        <v>67</v>
      </c>
      <c r="G14" s="38">
        <v>1770.1</v>
      </c>
      <c r="H14" s="41">
        <v>1</v>
      </c>
      <c r="I14" s="39">
        <v>45565</v>
      </c>
      <c r="J14" s="36" t="s">
        <v>283</v>
      </c>
      <c r="K14" s="36" t="s">
        <v>279</v>
      </c>
      <c r="L14" s="40">
        <v>0</v>
      </c>
      <c r="M14" s="36" t="s">
        <v>280</v>
      </c>
      <c r="N14" s="40">
        <v>0</v>
      </c>
      <c r="O14" s="36" t="s">
        <v>297</v>
      </c>
      <c r="P14" s="35"/>
    </row>
    <row r="15" spans="1:16" ht="27.6" hidden="1" x14ac:dyDescent="0.3">
      <c r="A15" s="35"/>
      <c r="B15" s="36" t="s">
        <v>22</v>
      </c>
      <c r="C15" s="36" t="s">
        <v>293</v>
      </c>
      <c r="D15" s="37">
        <v>12</v>
      </c>
      <c r="E15" s="36" t="s">
        <v>23</v>
      </c>
      <c r="F15" s="36" t="s">
        <v>67</v>
      </c>
      <c r="G15" s="38">
        <v>1770.1</v>
      </c>
      <c r="H15" s="41">
        <v>1</v>
      </c>
      <c r="I15" s="39">
        <v>45626</v>
      </c>
      <c r="J15" s="36" t="s">
        <v>283</v>
      </c>
      <c r="K15" s="36" t="s">
        <v>279</v>
      </c>
      <c r="L15" s="40">
        <v>0</v>
      </c>
      <c r="M15" s="36" t="s">
        <v>280</v>
      </c>
      <c r="N15" s="40">
        <v>0</v>
      </c>
      <c r="O15" s="36" t="s">
        <v>298</v>
      </c>
      <c r="P15" s="35"/>
    </row>
    <row r="16" spans="1:16" ht="27.6" hidden="1" x14ac:dyDescent="0.3">
      <c r="A16" s="35"/>
      <c r="B16" s="36" t="s">
        <v>22</v>
      </c>
      <c r="C16" s="36" t="s">
        <v>293</v>
      </c>
      <c r="D16" s="37">
        <v>1</v>
      </c>
      <c r="E16" s="36" t="s">
        <v>23</v>
      </c>
      <c r="F16" s="36" t="s">
        <v>67</v>
      </c>
      <c r="G16" s="38">
        <v>383.52</v>
      </c>
      <c r="H16" s="35"/>
      <c r="I16" s="39">
        <v>45412</v>
      </c>
      <c r="J16" s="36" t="s">
        <v>278</v>
      </c>
      <c r="K16" s="36" t="s">
        <v>279</v>
      </c>
      <c r="L16" s="40">
        <v>0</v>
      </c>
      <c r="M16" s="36" t="s">
        <v>280</v>
      </c>
      <c r="N16" s="40">
        <v>100</v>
      </c>
      <c r="O16" s="36" t="s">
        <v>299</v>
      </c>
      <c r="P16" s="35"/>
    </row>
    <row r="17" spans="1:16" ht="27.6" hidden="1" x14ac:dyDescent="0.3">
      <c r="A17" s="35"/>
      <c r="B17" s="36" t="s">
        <v>22</v>
      </c>
      <c r="C17" s="36" t="s">
        <v>293</v>
      </c>
      <c r="D17" s="37">
        <v>2</v>
      </c>
      <c r="E17" s="36" t="s">
        <v>23</v>
      </c>
      <c r="F17" s="36" t="s">
        <v>67</v>
      </c>
      <c r="G17" s="38">
        <v>885.05</v>
      </c>
      <c r="H17" s="35"/>
      <c r="I17" s="39">
        <v>45443</v>
      </c>
      <c r="J17" s="36" t="s">
        <v>278</v>
      </c>
      <c r="K17" s="36" t="s">
        <v>279</v>
      </c>
      <c r="L17" s="40">
        <v>0</v>
      </c>
      <c r="M17" s="36" t="s">
        <v>280</v>
      </c>
      <c r="N17" s="40">
        <v>100</v>
      </c>
      <c r="O17" s="36" t="s">
        <v>300</v>
      </c>
      <c r="P17" s="35"/>
    </row>
    <row r="18" spans="1:16" ht="27.6" hidden="1" x14ac:dyDescent="0.3">
      <c r="A18" s="35"/>
      <c r="B18" s="36" t="s">
        <v>22</v>
      </c>
      <c r="C18" s="36" t="s">
        <v>293</v>
      </c>
      <c r="D18" s="37">
        <v>4</v>
      </c>
      <c r="E18" s="36" t="s">
        <v>23</v>
      </c>
      <c r="F18" s="36" t="s">
        <v>67</v>
      </c>
      <c r="G18" s="38">
        <v>885.05</v>
      </c>
      <c r="H18" s="35"/>
      <c r="I18" s="39">
        <v>45473</v>
      </c>
      <c r="J18" s="36" t="s">
        <v>278</v>
      </c>
      <c r="K18" s="36" t="s">
        <v>279</v>
      </c>
      <c r="L18" s="40">
        <v>0</v>
      </c>
      <c r="M18" s="36" t="s">
        <v>280</v>
      </c>
      <c r="N18" s="40">
        <v>100</v>
      </c>
      <c r="O18" s="36" t="s">
        <v>301</v>
      </c>
      <c r="P18" s="35"/>
    </row>
    <row r="19" spans="1:16" ht="27.6" hidden="1" x14ac:dyDescent="0.3">
      <c r="A19" s="35"/>
      <c r="B19" s="36" t="s">
        <v>22</v>
      </c>
      <c r="C19" s="36" t="s">
        <v>293</v>
      </c>
      <c r="D19" s="37">
        <v>5</v>
      </c>
      <c r="E19" s="36" t="s">
        <v>23</v>
      </c>
      <c r="F19" s="36" t="s">
        <v>67</v>
      </c>
      <c r="G19" s="38">
        <v>885.05</v>
      </c>
      <c r="H19" s="35"/>
      <c r="I19" s="39">
        <v>45504</v>
      </c>
      <c r="J19" s="36" t="s">
        <v>278</v>
      </c>
      <c r="K19" s="36" t="s">
        <v>279</v>
      </c>
      <c r="L19" s="40">
        <v>0</v>
      </c>
      <c r="M19" s="36" t="s">
        <v>280</v>
      </c>
      <c r="N19" s="40">
        <v>100</v>
      </c>
      <c r="O19" s="36" t="s">
        <v>302</v>
      </c>
      <c r="P19" s="35"/>
    </row>
    <row r="20" spans="1:16" ht="27.6" hidden="1" x14ac:dyDescent="0.3">
      <c r="A20" s="35"/>
      <c r="B20" s="36" t="s">
        <v>22</v>
      </c>
      <c r="C20" s="36" t="s">
        <v>293</v>
      </c>
      <c r="D20" s="37">
        <v>7</v>
      </c>
      <c r="E20" s="36" t="s">
        <v>23</v>
      </c>
      <c r="F20" s="36" t="s">
        <v>67</v>
      </c>
      <c r="G20" s="38">
        <v>885.05</v>
      </c>
      <c r="H20" s="35"/>
      <c r="I20" s="39">
        <v>45565</v>
      </c>
      <c r="J20" s="36" t="s">
        <v>278</v>
      </c>
      <c r="K20" s="36" t="s">
        <v>279</v>
      </c>
      <c r="L20" s="40">
        <v>0</v>
      </c>
      <c r="M20" s="36" t="s">
        <v>280</v>
      </c>
      <c r="N20" s="40">
        <v>100</v>
      </c>
      <c r="O20" s="36" t="s">
        <v>303</v>
      </c>
      <c r="P20" s="35"/>
    </row>
    <row r="21" spans="1:16" ht="27.6" hidden="1" x14ac:dyDescent="0.3">
      <c r="A21" s="35"/>
      <c r="B21" s="36" t="s">
        <v>22</v>
      </c>
      <c r="C21" s="36" t="s">
        <v>293</v>
      </c>
      <c r="D21" s="37">
        <v>8</v>
      </c>
      <c r="E21" s="36" t="s">
        <v>23</v>
      </c>
      <c r="F21" s="36" t="s">
        <v>67</v>
      </c>
      <c r="G21" s="38">
        <v>885.05</v>
      </c>
      <c r="H21" s="35"/>
      <c r="I21" s="39">
        <v>45535</v>
      </c>
      <c r="J21" s="36" t="s">
        <v>278</v>
      </c>
      <c r="K21" s="36" t="s">
        <v>279</v>
      </c>
      <c r="L21" s="40">
        <v>0</v>
      </c>
      <c r="M21" s="36" t="s">
        <v>280</v>
      </c>
      <c r="N21" s="40">
        <v>100</v>
      </c>
      <c r="O21" s="36" t="s">
        <v>304</v>
      </c>
      <c r="P21" s="35"/>
    </row>
    <row r="22" spans="1:16" ht="27.6" hidden="1" x14ac:dyDescent="0.3">
      <c r="A22" s="35"/>
      <c r="B22" s="36" t="s">
        <v>22</v>
      </c>
      <c r="C22" s="36" t="s">
        <v>293</v>
      </c>
      <c r="D22" s="37">
        <v>10</v>
      </c>
      <c r="E22" s="36" t="s">
        <v>23</v>
      </c>
      <c r="F22" s="36" t="s">
        <v>67</v>
      </c>
      <c r="G22" s="38">
        <v>885.05</v>
      </c>
      <c r="H22" s="35"/>
      <c r="I22" s="39">
        <v>45596</v>
      </c>
      <c r="J22" s="36" t="s">
        <v>278</v>
      </c>
      <c r="K22" s="36" t="s">
        <v>279</v>
      </c>
      <c r="L22" s="40">
        <v>0</v>
      </c>
      <c r="M22" s="36" t="s">
        <v>280</v>
      </c>
      <c r="N22" s="40">
        <v>100</v>
      </c>
      <c r="O22" s="36" t="s">
        <v>305</v>
      </c>
      <c r="P22" s="35"/>
    </row>
    <row r="23" spans="1:16" ht="27.6" hidden="1" x14ac:dyDescent="0.3">
      <c r="A23" s="35"/>
      <c r="B23" s="36" t="s">
        <v>22</v>
      </c>
      <c r="C23" s="36" t="s">
        <v>293</v>
      </c>
      <c r="D23" s="37">
        <v>11</v>
      </c>
      <c r="E23" s="36" t="s">
        <v>23</v>
      </c>
      <c r="F23" s="36" t="s">
        <v>67</v>
      </c>
      <c r="G23" s="38">
        <v>885.05</v>
      </c>
      <c r="H23" s="35"/>
      <c r="I23" s="39">
        <v>45626</v>
      </c>
      <c r="J23" s="36" t="s">
        <v>278</v>
      </c>
      <c r="K23" s="36" t="s">
        <v>279</v>
      </c>
      <c r="L23" s="40">
        <v>0</v>
      </c>
      <c r="M23" s="36" t="s">
        <v>280</v>
      </c>
      <c r="N23" s="40">
        <v>100</v>
      </c>
      <c r="O23" s="36" t="s">
        <v>306</v>
      </c>
      <c r="P23" s="35"/>
    </row>
    <row r="24" spans="1:16" ht="27.6" hidden="1" x14ac:dyDescent="0.3">
      <c r="A24" s="35"/>
      <c r="B24" s="36" t="s">
        <v>22</v>
      </c>
      <c r="C24" s="36" t="s">
        <v>293</v>
      </c>
      <c r="D24" s="37">
        <v>13</v>
      </c>
      <c r="E24" s="36" t="s">
        <v>23</v>
      </c>
      <c r="F24" s="36" t="s">
        <v>67</v>
      </c>
      <c r="G24" s="38">
        <v>885.05</v>
      </c>
      <c r="H24" s="35"/>
      <c r="I24" s="39">
        <v>45657</v>
      </c>
      <c r="J24" s="36" t="s">
        <v>278</v>
      </c>
      <c r="K24" s="36" t="s">
        <v>279</v>
      </c>
      <c r="L24" s="40">
        <v>0</v>
      </c>
      <c r="M24" s="36" t="s">
        <v>280</v>
      </c>
      <c r="N24" s="40">
        <v>100</v>
      </c>
      <c r="O24" s="36" t="s">
        <v>307</v>
      </c>
      <c r="P24" s="35"/>
    </row>
    <row r="25" spans="1:16" ht="27.6" hidden="1" x14ac:dyDescent="0.3">
      <c r="A25" s="35"/>
      <c r="B25" s="36" t="s">
        <v>22</v>
      </c>
      <c r="C25" s="36" t="s">
        <v>308</v>
      </c>
      <c r="D25" s="37">
        <v>3</v>
      </c>
      <c r="E25" s="36" t="s">
        <v>23</v>
      </c>
      <c r="F25" s="36" t="s">
        <v>69</v>
      </c>
      <c r="G25" s="38">
        <v>1033.6300000000001</v>
      </c>
      <c r="H25" s="41">
        <v>1</v>
      </c>
      <c r="I25" s="39">
        <v>45443</v>
      </c>
      <c r="J25" s="36" t="s">
        <v>283</v>
      </c>
      <c r="K25" s="36" t="s">
        <v>294</v>
      </c>
      <c r="L25" s="40">
        <v>100</v>
      </c>
      <c r="M25" s="36" t="s">
        <v>280</v>
      </c>
      <c r="N25" s="40">
        <v>0</v>
      </c>
      <c r="O25" s="36" t="s">
        <v>309</v>
      </c>
      <c r="P25" s="35"/>
    </row>
    <row r="26" spans="1:16" ht="27.6" hidden="1" x14ac:dyDescent="0.3">
      <c r="A26" s="35"/>
      <c r="B26" s="36" t="s">
        <v>22</v>
      </c>
      <c r="C26" s="36" t="s">
        <v>308</v>
      </c>
      <c r="D26" s="37">
        <v>6</v>
      </c>
      <c r="E26" s="36" t="s">
        <v>23</v>
      </c>
      <c r="F26" s="36" t="s">
        <v>69</v>
      </c>
      <c r="G26" s="38">
        <v>1442.28</v>
      </c>
      <c r="H26" s="41">
        <v>1</v>
      </c>
      <c r="I26" s="39">
        <v>45504</v>
      </c>
      <c r="J26" s="36" t="s">
        <v>283</v>
      </c>
      <c r="K26" s="36" t="s">
        <v>279</v>
      </c>
      <c r="L26" s="40">
        <v>0</v>
      </c>
      <c r="M26" s="36" t="s">
        <v>280</v>
      </c>
      <c r="N26" s="40">
        <v>0</v>
      </c>
      <c r="O26" s="36" t="s">
        <v>310</v>
      </c>
      <c r="P26" s="35"/>
    </row>
    <row r="27" spans="1:16" ht="27.6" hidden="1" x14ac:dyDescent="0.3">
      <c r="A27" s="35"/>
      <c r="B27" s="36" t="s">
        <v>22</v>
      </c>
      <c r="C27" s="36" t="s">
        <v>308</v>
      </c>
      <c r="D27" s="37">
        <v>9</v>
      </c>
      <c r="E27" s="36" t="s">
        <v>23</v>
      </c>
      <c r="F27" s="36" t="s">
        <v>69</v>
      </c>
      <c r="G27" s="38">
        <v>1442.28</v>
      </c>
      <c r="H27" s="41">
        <v>1</v>
      </c>
      <c r="I27" s="39">
        <v>45565</v>
      </c>
      <c r="J27" s="36" t="s">
        <v>283</v>
      </c>
      <c r="K27" s="36" t="s">
        <v>279</v>
      </c>
      <c r="L27" s="40">
        <v>0</v>
      </c>
      <c r="M27" s="36" t="s">
        <v>280</v>
      </c>
      <c r="N27" s="40">
        <v>0</v>
      </c>
      <c r="O27" s="36" t="s">
        <v>311</v>
      </c>
      <c r="P27" s="35"/>
    </row>
    <row r="28" spans="1:16" ht="27.6" hidden="1" x14ac:dyDescent="0.3">
      <c r="A28" s="35"/>
      <c r="B28" s="36" t="s">
        <v>22</v>
      </c>
      <c r="C28" s="36" t="s">
        <v>308</v>
      </c>
      <c r="D28" s="37">
        <v>12</v>
      </c>
      <c r="E28" s="36" t="s">
        <v>23</v>
      </c>
      <c r="F28" s="36" t="s">
        <v>69</v>
      </c>
      <c r="G28" s="38">
        <v>1442.28</v>
      </c>
      <c r="H28" s="41">
        <v>1</v>
      </c>
      <c r="I28" s="39">
        <v>45626</v>
      </c>
      <c r="J28" s="36" t="s">
        <v>283</v>
      </c>
      <c r="K28" s="36" t="s">
        <v>279</v>
      </c>
      <c r="L28" s="40">
        <v>0</v>
      </c>
      <c r="M28" s="36" t="s">
        <v>280</v>
      </c>
      <c r="N28" s="40">
        <v>0</v>
      </c>
      <c r="O28" s="36" t="s">
        <v>312</v>
      </c>
      <c r="P28" s="35"/>
    </row>
    <row r="29" spans="1:16" ht="27.6" hidden="1" x14ac:dyDescent="0.3">
      <c r="A29" s="35"/>
      <c r="B29" s="36" t="s">
        <v>22</v>
      </c>
      <c r="C29" s="36" t="s">
        <v>308</v>
      </c>
      <c r="D29" s="37">
        <v>1</v>
      </c>
      <c r="E29" s="36" t="s">
        <v>23</v>
      </c>
      <c r="F29" s="36" t="s">
        <v>69</v>
      </c>
      <c r="G29" s="38">
        <v>312.49</v>
      </c>
      <c r="H29" s="35"/>
      <c r="I29" s="39">
        <v>45412</v>
      </c>
      <c r="J29" s="36" t="s">
        <v>278</v>
      </c>
      <c r="K29" s="36" t="s">
        <v>279</v>
      </c>
      <c r="L29" s="40">
        <v>0</v>
      </c>
      <c r="M29" s="36" t="s">
        <v>280</v>
      </c>
      <c r="N29" s="40">
        <v>100</v>
      </c>
      <c r="O29" s="36" t="s">
        <v>313</v>
      </c>
      <c r="P29" s="35"/>
    </row>
    <row r="30" spans="1:16" ht="27.6" hidden="1" x14ac:dyDescent="0.3">
      <c r="A30" s="35"/>
      <c r="B30" s="36" t="s">
        <v>22</v>
      </c>
      <c r="C30" s="36" t="s">
        <v>308</v>
      </c>
      <c r="D30" s="37">
        <v>2</v>
      </c>
      <c r="E30" s="36" t="s">
        <v>23</v>
      </c>
      <c r="F30" s="36" t="s">
        <v>69</v>
      </c>
      <c r="G30" s="38">
        <v>721.14</v>
      </c>
      <c r="H30" s="35"/>
      <c r="I30" s="39">
        <v>45443</v>
      </c>
      <c r="J30" s="36" t="s">
        <v>278</v>
      </c>
      <c r="K30" s="36" t="s">
        <v>279</v>
      </c>
      <c r="L30" s="40">
        <v>0</v>
      </c>
      <c r="M30" s="36" t="s">
        <v>280</v>
      </c>
      <c r="N30" s="40">
        <v>100</v>
      </c>
      <c r="O30" s="36" t="s">
        <v>314</v>
      </c>
      <c r="P30" s="35"/>
    </row>
    <row r="31" spans="1:16" ht="27.6" hidden="1" x14ac:dyDescent="0.3">
      <c r="A31" s="35"/>
      <c r="B31" s="36" t="s">
        <v>22</v>
      </c>
      <c r="C31" s="36" t="s">
        <v>308</v>
      </c>
      <c r="D31" s="37">
        <v>4</v>
      </c>
      <c r="E31" s="36" t="s">
        <v>23</v>
      </c>
      <c r="F31" s="36" t="s">
        <v>69</v>
      </c>
      <c r="G31" s="38">
        <v>721.14</v>
      </c>
      <c r="H31" s="35"/>
      <c r="I31" s="39">
        <v>45473</v>
      </c>
      <c r="J31" s="36" t="s">
        <v>278</v>
      </c>
      <c r="K31" s="36" t="s">
        <v>279</v>
      </c>
      <c r="L31" s="40">
        <v>0</v>
      </c>
      <c r="M31" s="36" t="s">
        <v>280</v>
      </c>
      <c r="N31" s="40">
        <v>100</v>
      </c>
      <c r="O31" s="36" t="s">
        <v>315</v>
      </c>
      <c r="P31" s="35"/>
    </row>
    <row r="32" spans="1:16" ht="27.6" hidden="1" x14ac:dyDescent="0.3">
      <c r="A32" s="35"/>
      <c r="B32" s="36" t="s">
        <v>22</v>
      </c>
      <c r="C32" s="36" t="s">
        <v>308</v>
      </c>
      <c r="D32" s="37">
        <v>5</v>
      </c>
      <c r="E32" s="36" t="s">
        <v>23</v>
      </c>
      <c r="F32" s="36" t="s">
        <v>69</v>
      </c>
      <c r="G32" s="38">
        <v>721.14</v>
      </c>
      <c r="H32" s="35"/>
      <c r="I32" s="39">
        <v>45504</v>
      </c>
      <c r="J32" s="36" t="s">
        <v>278</v>
      </c>
      <c r="K32" s="36" t="s">
        <v>279</v>
      </c>
      <c r="L32" s="40">
        <v>0</v>
      </c>
      <c r="M32" s="36" t="s">
        <v>280</v>
      </c>
      <c r="N32" s="40">
        <v>100</v>
      </c>
      <c r="O32" s="36" t="s">
        <v>316</v>
      </c>
      <c r="P32" s="35"/>
    </row>
    <row r="33" spans="1:16" ht="27.6" hidden="1" x14ac:dyDescent="0.3">
      <c r="A33" s="35"/>
      <c r="B33" s="36" t="s">
        <v>22</v>
      </c>
      <c r="C33" s="36" t="s">
        <v>308</v>
      </c>
      <c r="D33" s="37">
        <v>7</v>
      </c>
      <c r="E33" s="36" t="s">
        <v>23</v>
      </c>
      <c r="F33" s="36" t="s">
        <v>69</v>
      </c>
      <c r="G33" s="38">
        <v>721.14</v>
      </c>
      <c r="H33" s="35"/>
      <c r="I33" s="39">
        <v>45565</v>
      </c>
      <c r="J33" s="36" t="s">
        <v>278</v>
      </c>
      <c r="K33" s="36" t="s">
        <v>279</v>
      </c>
      <c r="L33" s="40">
        <v>0</v>
      </c>
      <c r="M33" s="36" t="s">
        <v>280</v>
      </c>
      <c r="N33" s="40">
        <v>100</v>
      </c>
      <c r="O33" s="36" t="s">
        <v>317</v>
      </c>
      <c r="P33" s="35"/>
    </row>
    <row r="34" spans="1:16" ht="27.6" hidden="1" x14ac:dyDescent="0.3">
      <c r="A34" s="35"/>
      <c r="B34" s="36" t="s">
        <v>22</v>
      </c>
      <c r="C34" s="36" t="s">
        <v>308</v>
      </c>
      <c r="D34" s="37">
        <v>8</v>
      </c>
      <c r="E34" s="36" t="s">
        <v>23</v>
      </c>
      <c r="F34" s="36" t="s">
        <v>69</v>
      </c>
      <c r="G34" s="38">
        <v>721.14</v>
      </c>
      <c r="H34" s="35"/>
      <c r="I34" s="39">
        <v>45535</v>
      </c>
      <c r="J34" s="36" t="s">
        <v>278</v>
      </c>
      <c r="K34" s="36" t="s">
        <v>279</v>
      </c>
      <c r="L34" s="40">
        <v>0</v>
      </c>
      <c r="M34" s="36" t="s">
        <v>280</v>
      </c>
      <c r="N34" s="40">
        <v>100</v>
      </c>
      <c r="O34" s="36" t="s">
        <v>318</v>
      </c>
      <c r="P34" s="35"/>
    </row>
    <row r="35" spans="1:16" ht="27.6" hidden="1" x14ac:dyDescent="0.3">
      <c r="A35" s="35"/>
      <c r="B35" s="36" t="s">
        <v>22</v>
      </c>
      <c r="C35" s="36" t="s">
        <v>308</v>
      </c>
      <c r="D35" s="37">
        <v>10</v>
      </c>
      <c r="E35" s="36" t="s">
        <v>23</v>
      </c>
      <c r="F35" s="36" t="s">
        <v>69</v>
      </c>
      <c r="G35" s="38">
        <v>721.14</v>
      </c>
      <c r="H35" s="35"/>
      <c r="I35" s="39">
        <v>45596</v>
      </c>
      <c r="J35" s="36" t="s">
        <v>278</v>
      </c>
      <c r="K35" s="36" t="s">
        <v>279</v>
      </c>
      <c r="L35" s="40">
        <v>0</v>
      </c>
      <c r="M35" s="36" t="s">
        <v>280</v>
      </c>
      <c r="N35" s="40">
        <v>100</v>
      </c>
      <c r="O35" s="36" t="s">
        <v>319</v>
      </c>
      <c r="P35" s="35"/>
    </row>
    <row r="36" spans="1:16" ht="27.6" hidden="1" x14ac:dyDescent="0.3">
      <c r="A36" s="35"/>
      <c r="B36" s="36" t="s">
        <v>22</v>
      </c>
      <c r="C36" s="36" t="s">
        <v>308</v>
      </c>
      <c r="D36" s="37">
        <v>11</v>
      </c>
      <c r="E36" s="36" t="s">
        <v>23</v>
      </c>
      <c r="F36" s="36" t="s">
        <v>69</v>
      </c>
      <c r="G36" s="38">
        <v>721.14</v>
      </c>
      <c r="H36" s="35"/>
      <c r="I36" s="39">
        <v>45626</v>
      </c>
      <c r="J36" s="36" t="s">
        <v>278</v>
      </c>
      <c r="K36" s="36" t="s">
        <v>279</v>
      </c>
      <c r="L36" s="40">
        <v>0</v>
      </c>
      <c r="M36" s="36" t="s">
        <v>280</v>
      </c>
      <c r="N36" s="40">
        <v>100</v>
      </c>
      <c r="O36" s="36" t="s">
        <v>320</v>
      </c>
      <c r="P36" s="35"/>
    </row>
    <row r="37" spans="1:16" ht="27.6" hidden="1" x14ac:dyDescent="0.3">
      <c r="A37" s="35"/>
      <c r="B37" s="36" t="s">
        <v>22</v>
      </c>
      <c r="C37" s="36" t="s">
        <v>308</v>
      </c>
      <c r="D37" s="37">
        <v>13</v>
      </c>
      <c r="E37" s="36" t="s">
        <v>23</v>
      </c>
      <c r="F37" s="36" t="s">
        <v>69</v>
      </c>
      <c r="G37" s="38">
        <v>721.14</v>
      </c>
      <c r="H37" s="35"/>
      <c r="I37" s="39">
        <v>45657</v>
      </c>
      <c r="J37" s="36" t="s">
        <v>278</v>
      </c>
      <c r="K37" s="36" t="s">
        <v>279</v>
      </c>
      <c r="L37" s="40">
        <v>0</v>
      </c>
      <c r="M37" s="36" t="s">
        <v>280</v>
      </c>
      <c r="N37" s="40">
        <v>100</v>
      </c>
      <c r="O37" s="36" t="s">
        <v>321</v>
      </c>
      <c r="P37" s="35"/>
    </row>
    <row r="38" spans="1:16" ht="27.6" hidden="1" x14ac:dyDescent="0.3">
      <c r="A38" s="35"/>
      <c r="B38" s="36" t="s">
        <v>22</v>
      </c>
      <c r="C38" s="36" t="s">
        <v>322</v>
      </c>
      <c r="D38" s="37">
        <v>3</v>
      </c>
      <c r="E38" s="36" t="s">
        <v>23</v>
      </c>
      <c r="F38" s="36" t="s">
        <v>65</v>
      </c>
      <c r="G38" s="38">
        <v>714.8</v>
      </c>
      <c r="H38" s="41">
        <v>1</v>
      </c>
      <c r="I38" s="39">
        <v>45443</v>
      </c>
      <c r="J38" s="36" t="s">
        <v>283</v>
      </c>
      <c r="K38" s="36" t="s">
        <v>294</v>
      </c>
      <c r="L38" s="40">
        <v>100</v>
      </c>
      <c r="M38" s="36" t="s">
        <v>280</v>
      </c>
      <c r="N38" s="40">
        <v>0</v>
      </c>
      <c r="O38" s="36" t="s">
        <v>323</v>
      </c>
      <c r="P38" s="35"/>
    </row>
    <row r="39" spans="1:16" ht="27.6" hidden="1" x14ac:dyDescent="0.3">
      <c r="A39" s="35"/>
      <c r="B39" s="36" t="s">
        <v>22</v>
      </c>
      <c r="C39" s="36" t="s">
        <v>322</v>
      </c>
      <c r="D39" s="37">
        <v>6</v>
      </c>
      <c r="E39" s="36" t="s">
        <v>23</v>
      </c>
      <c r="F39" s="36" t="s">
        <v>65</v>
      </c>
      <c r="G39" s="38">
        <v>997.4</v>
      </c>
      <c r="H39" s="41">
        <v>1</v>
      </c>
      <c r="I39" s="39">
        <v>45504</v>
      </c>
      <c r="J39" s="36" t="s">
        <v>283</v>
      </c>
      <c r="K39" s="36" t="s">
        <v>279</v>
      </c>
      <c r="L39" s="40">
        <v>0</v>
      </c>
      <c r="M39" s="36" t="s">
        <v>280</v>
      </c>
      <c r="N39" s="40">
        <v>0</v>
      </c>
      <c r="O39" s="36" t="s">
        <v>324</v>
      </c>
      <c r="P39" s="35"/>
    </row>
    <row r="40" spans="1:16" ht="27.6" hidden="1" x14ac:dyDescent="0.3">
      <c r="A40" s="35"/>
      <c r="B40" s="36" t="s">
        <v>22</v>
      </c>
      <c r="C40" s="36" t="s">
        <v>322</v>
      </c>
      <c r="D40" s="37">
        <v>9</v>
      </c>
      <c r="E40" s="36" t="s">
        <v>23</v>
      </c>
      <c r="F40" s="36" t="s">
        <v>65</v>
      </c>
      <c r="G40" s="38">
        <v>997.4</v>
      </c>
      <c r="H40" s="41">
        <v>1</v>
      </c>
      <c r="I40" s="39">
        <v>45565</v>
      </c>
      <c r="J40" s="36" t="s">
        <v>283</v>
      </c>
      <c r="K40" s="36" t="s">
        <v>279</v>
      </c>
      <c r="L40" s="40">
        <v>0</v>
      </c>
      <c r="M40" s="36" t="s">
        <v>280</v>
      </c>
      <c r="N40" s="40">
        <v>0</v>
      </c>
      <c r="O40" s="36" t="s">
        <v>325</v>
      </c>
      <c r="P40" s="35"/>
    </row>
    <row r="41" spans="1:16" ht="27.6" hidden="1" x14ac:dyDescent="0.3">
      <c r="A41" s="35"/>
      <c r="B41" s="36" t="s">
        <v>22</v>
      </c>
      <c r="C41" s="36" t="s">
        <v>322</v>
      </c>
      <c r="D41" s="37">
        <v>12</v>
      </c>
      <c r="E41" s="36" t="s">
        <v>23</v>
      </c>
      <c r="F41" s="36" t="s">
        <v>65</v>
      </c>
      <c r="G41" s="38">
        <v>997.4</v>
      </c>
      <c r="H41" s="41">
        <v>1</v>
      </c>
      <c r="I41" s="39">
        <v>45626</v>
      </c>
      <c r="J41" s="36" t="s">
        <v>283</v>
      </c>
      <c r="K41" s="36" t="s">
        <v>279</v>
      </c>
      <c r="L41" s="40">
        <v>0</v>
      </c>
      <c r="M41" s="36" t="s">
        <v>280</v>
      </c>
      <c r="N41" s="40">
        <v>0</v>
      </c>
      <c r="O41" s="36" t="s">
        <v>326</v>
      </c>
      <c r="P41" s="35"/>
    </row>
    <row r="42" spans="1:16" ht="27.6" hidden="1" x14ac:dyDescent="0.3">
      <c r="A42" s="35"/>
      <c r="B42" s="36" t="s">
        <v>22</v>
      </c>
      <c r="C42" s="36" t="s">
        <v>322</v>
      </c>
      <c r="D42" s="37">
        <v>1</v>
      </c>
      <c r="E42" s="36" t="s">
        <v>23</v>
      </c>
      <c r="F42" s="36" t="s">
        <v>65</v>
      </c>
      <c r="G42" s="38">
        <v>216.1</v>
      </c>
      <c r="H42" s="35"/>
      <c r="I42" s="39">
        <v>45412</v>
      </c>
      <c r="J42" s="36" t="s">
        <v>278</v>
      </c>
      <c r="K42" s="36" t="s">
        <v>279</v>
      </c>
      <c r="L42" s="40">
        <v>0</v>
      </c>
      <c r="M42" s="36" t="s">
        <v>280</v>
      </c>
      <c r="N42" s="40">
        <v>100</v>
      </c>
      <c r="O42" s="36" t="s">
        <v>327</v>
      </c>
      <c r="P42" s="35"/>
    </row>
    <row r="43" spans="1:16" ht="27.6" hidden="1" x14ac:dyDescent="0.3">
      <c r="A43" s="35"/>
      <c r="B43" s="36" t="s">
        <v>22</v>
      </c>
      <c r="C43" s="36" t="s">
        <v>322</v>
      </c>
      <c r="D43" s="37">
        <v>2</v>
      </c>
      <c r="E43" s="36" t="s">
        <v>23</v>
      </c>
      <c r="F43" s="36" t="s">
        <v>65</v>
      </c>
      <c r="G43" s="38">
        <v>498.7</v>
      </c>
      <c r="H43" s="35"/>
      <c r="I43" s="39">
        <v>45443</v>
      </c>
      <c r="J43" s="36" t="s">
        <v>278</v>
      </c>
      <c r="K43" s="36" t="s">
        <v>279</v>
      </c>
      <c r="L43" s="40">
        <v>0</v>
      </c>
      <c r="M43" s="36" t="s">
        <v>280</v>
      </c>
      <c r="N43" s="40">
        <v>100</v>
      </c>
      <c r="O43" s="36" t="s">
        <v>328</v>
      </c>
      <c r="P43" s="35"/>
    </row>
    <row r="44" spans="1:16" ht="27.6" hidden="1" x14ac:dyDescent="0.3">
      <c r="A44" s="35"/>
      <c r="B44" s="36" t="s">
        <v>22</v>
      </c>
      <c r="C44" s="36" t="s">
        <v>322</v>
      </c>
      <c r="D44" s="37">
        <v>4</v>
      </c>
      <c r="E44" s="36" t="s">
        <v>23</v>
      </c>
      <c r="F44" s="36" t="s">
        <v>65</v>
      </c>
      <c r="G44" s="38">
        <v>498.7</v>
      </c>
      <c r="H44" s="35"/>
      <c r="I44" s="39">
        <v>45473</v>
      </c>
      <c r="J44" s="36" t="s">
        <v>278</v>
      </c>
      <c r="K44" s="36" t="s">
        <v>279</v>
      </c>
      <c r="L44" s="40">
        <v>0</v>
      </c>
      <c r="M44" s="36" t="s">
        <v>280</v>
      </c>
      <c r="N44" s="40">
        <v>100</v>
      </c>
      <c r="O44" s="36" t="s">
        <v>329</v>
      </c>
      <c r="P44" s="35"/>
    </row>
    <row r="45" spans="1:16" ht="27.6" hidden="1" x14ac:dyDescent="0.3">
      <c r="A45" s="35"/>
      <c r="B45" s="36" t="s">
        <v>22</v>
      </c>
      <c r="C45" s="36" t="s">
        <v>322</v>
      </c>
      <c r="D45" s="37">
        <v>5</v>
      </c>
      <c r="E45" s="36" t="s">
        <v>23</v>
      </c>
      <c r="F45" s="36" t="s">
        <v>65</v>
      </c>
      <c r="G45" s="38">
        <v>498.7</v>
      </c>
      <c r="H45" s="35"/>
      <c r="I45" s="39">
        <v>45504</v>
      </c>
      <c r="J45" s="36" t="s">
        <v>278</v>
      </c>
      <c r="K45" s="36" t="s">
        <v>279</v>
      </c>
      <c r="L45" s="40">
        <v>0</v>
      </c>
      <c r="M45" s="36" t="s">
        <v>280</v>
      </c>
      <c r="N45" s="40">
        <v>100</v>
      </c>
      <c r="O45" s="36" t="s">
        <v>330</v>
      </c>
      <c r="P45" s="35"/>
    </row>
    <row r="46" spans="1:16" ht="27.6" hidden="1" x14ac:dyDescent="0.3">
      <c r="A46" s="35"/>
      <c r="B46" s="36" t="s">
        <v>22</v>
      </c>
      <c r="C46" s="36" t="s">
        <v>322</v>
      </c>
      <c r="D46" s="37">
        <v>7</v>
      </c>
      <c r="E46" s="36" t="s">
        <v>23</v>
      </c>
      <c r="F46" s="36" t="s">
        <v>65</v>
      </c>
      <c r="G46" s="38">
        <v>498.7</v>
      </c>
      <c r="H46" s="35"/>
      <c r="I46" s="39">
        <v>45565</v>
      </c>
      <c r="J46" s="36" t="s">
        <v>278</v>
      </c>
      <c r="K46" s="36" t="s">
        <v>279</v>
      </c>
      <c r="L46" s="40">
        <v>0</v>
      </c>
      <c r="M46" s="36" t="s">
        <v>280</v>
      </c>
      <c r="N46" s="40">
        <v>100</v>
      </c>
      <c r="O46" s="36" t="s">
        <v>331</v>
      </c>
      <c r="P46" s="35"/>
    </row>
    <row r="47" spans="1:16" ht="27.6" hidden="1" x14ac:dyDescent="0.3">
      <c r="A47" s="35"/>
      <c r="B47" s="36" t="s">
        <v>22</v>
      </c>
      <c r="C47" s="36" t="s">
        <v>322</v>
      </c>
      <c r="D47" s="37">
        <v>8</v>
      </c>
      <c r="E47" s="36" t="s">
        <v>23</v>
      </c>
      <c r="F47" s="36" t="s">
        <v>65</v>
      </c>
      <c r="G47" s="38">
        <v>498.7</v>
      </c>
      <c r="H47" s="35"/>
      <c r="I47" s="39">
        <v>45535</v>
      </c>
      <c r="J47" s="36" t="s">
        <v>278</v>
      </c>
      <c r="K47" s="36" t="s">
        <v>279</v>
      </c>
      <c r="L47" s="40">
        <v>0</v>
      </c>
      <c r="M47" s="36" t="s">
        <v>280</v>
      </c>
      <c r="N47" s="40">
        <v>100</v>
      </c>
      <c r="O47" s="36" t="s">
        <v>332</v>
      </c>
      <c r="P47" s="35"/>
    </row>
    <row r="48" spans="1:16" ht="27.6" hidden="1" x14ac:dyDescent="0.3">
      <c r="A48" s="35"/>
      <c r="B48" s="36" t="s">
        <v>22</v>
      </c>
      <c r="C48" s="36" t="s">
        <v>322</v>
      </c>
      <c r="D48" s="37">
        <v>10</v>
      </c>
      <c r="E48" s="36" t="s">
        <v>23</v>
      </c>
      <c r="F48" s="36" t="s">
        <v>65</v>
      </c>
      <c r="G48" s="38">
        <v>498.7</v>
      </c>
      <c r="H48" s="35"/>
      <c r="I48" s="39">
        <v>45596</v>
      </c>
      <c r="J48" s="36" t="s">
        <v>278</v>
      </c>
      <c r="K48" s="36" t="s">
        <v>279</v>
      </c>
      <c r="L48" s="40">
        <v>0</v>
      </c>
      <c r="M48" s="36" t="s">
        <v>280</v>
      </c>
      <c r="N48" s="40">
        <v>100</v>
      </c>
      <c r="O48" s="36" t="s">
        <v>333</v>
      </c>
      <c r="P48" s="35"/>
    </row>
    <row r="49" spans="1:16" ht="27.6" hidden="1" x14ac:dyDescent="0.3">
      <c r="A49" s="35"/>
      <c r="B49" s="36" t="s">
        <v>22</v>
      </c>
      <c r="C49" s="36" t="s">
        <v>322</v>
      </c>
      <c r="D49" s="37">
        <v>11</v>
      </c>
      <c r="E49" s="36" t="s">
        <v>23</v>
      </c>
      <c r="F49" s="36" t="s">
        <v>65</v>
      </c>
      <c r="G49" s="38">
        <v>498.7</v>
      </c>
      <c r="H49" s="35"/>
      <c r="I49" s="39">
        <v>45626</v>
      </c>
      <c r="J49" s="36" t="s">
        <v>278</v>
      </c>
      <c r="K49" s="36" t="s">
        <v>279</v>
      </c>
      <c r="L49" s="40">
        <v>0</v>
      </c>
      <c r="M49" s="36" t="s">
        <v>280</v>
      </c>
      <c r="N49" s="40">
        <v>100</v>
      </c>
      <c r="O49" s="36" t="s">
        <v>334</v>
      </c>
      <c r="P49" s="35"/>
    </row>
    <row r="50" spans="1:16" ht="27.6" hidden="1" x14ac:dyDescent="0.3">
      <c r="A50" s="35"/>
      <c r="B50" s="36" t="s">
        <v>22</v>
      </c>
      <c r="C50" s="36" t="s">
        <v>322</v>
      </c>
      <c r="D50" s="37">
        <v>13</v>
      </c>
      <c r="E50" s="36" t="s">
        <v>23</v>
      </c>
      <c r="F50" s="36" t="s">
        <v>65</v>
      </c>
      <c r="G50" s="38">
        <v>498.7</v>
      </c>
      <c r="H50" s="35"/>
      <c r="I50" s="39">
        <v>45657</v>
      </c>
      <c r="J50" s="36" t="s">
        <v>278</v>
      </c>
      <c r="K50" s="36" t="s">
        <v>279</v>
      </c>
      <c r="L50" s="40">
        <v>0</v>
      </c>
      <c r="M50" s="36" t="s">
        <v>280</v>
      </c>
      <c r="N50" s="40">
        <v>100</v>
      </c>
      <c r="O50" s="36" t="s">
        <v>335</v>
      </c>
      <c r="P50" s="35"/>
    </row>
    <row r="51" spans="1:16" ht="27.6" hidden="1" x14ac:dyDescent="0.3">
      <c r="A51" s="35"/>
      <c r="B51" s="36" t="s">
        <v>22</v>
      </c>
      <c r="C51" s="36" t="s">
        <v>336</v>
      </c>
      <c r="D51" s="37">
        <v>3</v>
      </c>
      <c r="E51" s="36" t="s">
        <v>23</v>
      </c>
      <c r="F51" s="36" t="s">
        <v>49</v>
      </c>
      <c r="G51" s="38">
        <v>15.64</v>
      </c>
      <c r="H51" s="41">
        <v>1</v>
      </c>
      <c r="I51" s="39">
        <v>45443</v>
      </c>
      <c r="J51" s="36" t="s">
        <v>283</v>
      </c>
      <c r="K51" s="36" t="s">
        <v>294</v>
      </c>
      <c r="L51" s="40">
        <v>100</v>
      </c>
      <c r="M51" s="36" t="s">
        <v>280</v>
      </c>
      <c r="N51" s="40">
        <v>0</v>
      </c>
      <c r="O51" s="36" t="s">
        <v>337</v>
      </c>
      <c r="P51" s="35"/>
    </row>
    <row r="52" spans="1:16" ht="27.6" hidden="1" x14ac:dyDescent="0.3">
      <c r="A52" s="35"/>
      <c r="B52" s="36" t="s">
        <v>22</v>
      </c>
      <c r="C52" s="36" t="s">
        <v>336</v>
      </c>
      <c r="D52" s="37">
        <v>6</v>
      </c>
      <c r="E52" s="36" t="s">
        <v>23</v>
      </c>
      <c r="F52" s="36" t="s">
        <v>49</v>
      </c>
      <c r="G52" s="38">
        <v>21.82</v>
      </c>
      <c r="H52" s="41">
        <v>1</v>
      </c>
      <c r="I52" s="39">
        <v>45504</v>
      </c>
      <c r="J52" s="36" t="s">
        <v>283</v>
      </c>
      <c r="K52" s="36" t="s">
        <v>279</v>
      </c>
      <c r="L52" s="40">
        <v>0</v>
      </c>
      <c r="M52" s="36" t="s">
        <v>280</v>
      </c>
      <c r="N52" s="40">
        <v>0</v>
      </c>
      <c r="O52" s="36" t="s">
        <v>338</v>
      </c>
      <c r="P52" s="35"/>
    </row>
    <row r="53" spans="1:16" ht="27.6" hidden="1" x14ac:dyDescent="0.3">
      <c r="A53" s="35"/>
      <c r="B53" s="36" t="s">
        <v>22</v>
      </c>
      <c r="C53" s="36" t="s">
        <v>336</v>
      </c>
      <c r="D53" s="37">
        <v>9</v>
      </c>
      <c r="E53" s="36" t="s">
        <v>23</v>
      </c>
      <c r="F53" s="36" t="s">
        <v>49</v>
      </c>
      <c r="G53" s="38">
        <v>21.82</v>
      </c>
      <c r="H53" s="41">
        <v>1</v>
      </c>
      <c r="I53" s="39">
        <v>45565</v>
      </c>
      <c r="J53" s="36" t="s">
        <v>283</v>
      </c>
      <c r="K53" s="36" t="s">
        <v>279</v>
      </c>
      <c r="L53" s="40">
        <v>0</v>
      </c>
      <c r="M53" s="36" t="s">
        <v>280</v>
      </c>
      <c r="N53" s="40">
        <v>0</v>
      </c>
      <c r="O53" s="36" t="s">
        <v>339</v>
      </c>
      <c r="P53" s="35"/>
    </row>
    <row r="54" spans="1:16" ht="27.6" hidden="1" x14ac:dyDescent="0.3">
      <c r="A54" s="35"/>
      <c r="B54" s="36" t="s">
        <v>22</v>
      </c>
      <c r="C54" s="36" t="s">
        <v>336</v>
      </c>
      <c r="D54" s="37">
        <v>12</v>
      </c>
      <c r="E54" s="36" t="s">
        <v>23</v>
      </c>
      <c r="F54" s="36" t="s">
        <v>49</v>
      </c>
      <c r="G54" s="38">
        <v>21.82</v>
      </c>
      <c r="H54" s="41">
        <v>1</v>
      </c>
      <c r="I54" s="39">
        <v>45626</v>
      </c>
      <c r="J54" s="36" t="s">
        <v>283</v>
      </c>
      <c r="K54" s="36" t="s">
        <v>279</v>
      </c>
      <c r="L54" s="40">
        <v>0</v>
      </c>
      <c r="M54" s="36" t="s">
        <v>280</v>
      </c>
      <c r="N54" s="40">
        <v>0</v>
      </c>
      <c r="O54" s="36" t="s">
        <v>340</v>
      </c>
      <c r="P54" s="35"/>
    </row>
    <row r="55" spans="1:16" ht="27.6" hidden="1" x14ac:dyDescent="0.3">
      <c r="A55" s="35"/>
      <c r="B55" s="36" t="s">
        <v>22</v>
      </c>
      <c r="C55" s="36" t="s">
        <v>336</v>
      </c>
      <c r="D55" s="37">
        <v>1</v>
      </c>
      <c r="E55" s="36" t="s">
        <v>23</v>
      </c>
      <c r="F55" s="36" t="s">
        <v>49</v>
      </c>
      <c r="G55" s="42">
        <v>4.7300000000000004</v>
      </c>
      <c r="H55" s="35"/>
      <c r="I55" s="39">
        <v>45412</v>
      </c>
      <c r="J55" s="36" t="s">
        <v>278</v>
      </c>
      <c r="K55" s="36" t="s">
        <v>279</v>
      </c>
      <c r="L55" s="40">
        <v>0</v>
      </c>
      <c r="M55" s="36" t="s">
        <v>280</v>
      </c>
      <c r="N55" s="40">
        <v>100</v>
      </c>
      <c r="O55" s="36" t="s">
        <v>341</v>
      </c>
      <c r="P55" s="35"/>
    </row>
    <row r="56" spans="1:16" ht="27.6" hidden="1" x14ac:dyDescent="0.3">
      <c r="A56" s="35"/>
      <c r="B56" s="36" t="s">
        <v>22</v>
      </c>
      <c r="C56" s="36" t="s">
        <v>336</v>
      </c>
      <c r="D56" s="37">
        <v>2</v>
      </c>
      <c r="E56" s="36" t="s">
        <v>23</v>
      </c>
      <c r="F56" s="36" t="s">
        <v>49</v>
      </c>
      <c r="G56" s="42">
        <v>10.91</v>
      </c>
      <c r="H56" s="35"/>
      <c r="I56" s="39">
        <v>45443</v>
      </c>
      <c r="J56" s="36" t="s">
        <v>278</v>
      </c>
      <c r="K56" s="36" t="s">
        <v>279</v>
      </c>
      <c r="L56" s="40">
        <v>0</v>
      </c>
      <c r="M56" s="36" t="s">
        <v>280</v>
      </c>
      <c r="N56" s="40">
        <v>100</v>
      </c>
      <c r="O56" s="36" t="s">
        <v>342</v>
      </c>
      <c r="P56" s="35"/>
    </row>
    <row r="57" spans="1:16" ht="27.6" hidden="1" x14ac:dyDescent="0.3">
      <c r="A57" s="35"/>
      <c r="B57" s="36" t="s">
        <v>22</v>
      </c>
      <c r="C57" s="36" t="s">
        <v>336</v>
      </c>
      <c r="D57" s="37">
        <v>4</v>
      </c>
      <c r="E57" s="36" t="s">
        <v>23</v>
      </c>
      <c r="F57" s="36" t="s">
        <v>49</v>
      </c>
      <c r="G57" s="42">
        <v>10.91</v>
      </c>
      <c r="H57" s="35"/>
      <c r="I57" s="39">
        <v>45473</v>
      </c>
      <c r="J57" s="36" t="s">
        <v>278</v>
      </c>
      <c r="K57" s="36" t="s">
        <v>279</v>
      </c>
      <c r="L57" s="40">
        <v>0</v>
      </c>
      <c r="M57" s="36" t="s">
        <v>280</v>
      </c>
      <c r="N57" s="40">
        <v>100</v>
      </c>
      <c r="O57" s="36" t="s">
        <v>343</v>
      </c>
      <c r="P57" s="35"/>
    </row>
    <row r="58" spans="1:16" ht="27.6" hidden="1" x14ac:dyDescent="0.3">
      <c r="A58" s="35"/>
      <c r="B58" s="36" t="s">
        <v>22</v>
      </c>
      <c r="C58" s="36" t="s">
        <v>336</v>
      </c>
      <c r="D58" s="37">
        <v>5</v>
      </c>
      <c r="E58" s="36" t="s">
        <v>23</v>
      </c>
      <c r="F58" s="36" t="s">
        <v>49</v>
      </c>
      <c r="G58" s="42">
        <v>10.91</v>
      </c>
      <c r="H58" s="35"/>
      <c r="I58" s="39">
        <v>45504</v>
      </c>
      <c r="J58" s="36" t="s">
        <v>278</v>
      </c>
      <c r="K58" s="36" t="s">
        <v>279</v>
      </c>
      <c r="L58" s="40">
        <v>0</v>
      </c>
      <c r="M58" s="36" t="s">
        <v>280</v>
      </c>
      <c r="N58" s="40">
        <v>100</v>
      </c>
      <c r="O58" s="36" t="s">
        <v>344</v>
      </c>
      <c r="P58" s="35"/>
    </row>
    <row r="59" spans="1:16" ht="27.6" hidden="1" x14ac:dyDescent="0.3">
      <c r="A59" s="35"/>
      <c r="B59" s="36" t="s">
        <v>22</v>
      </c>
      <c r="C59" s="36" t="s">
        <v>336</v>
      </c>
      <c r="D59" s="37">
        <v>7</v>
      </c>
      <c r="E59" s="36" t="s">
        <v>23</v>
      </c>
      <c r="F59" s="36" t="s">
        <v>49</v>
      </c>
      <c r="G59" s="42">
        <v>10.91</v>
      </c>
      <c r="H59" s="35"/>
      <c r="I59" s="39">
        <v>45565</v>
      </c>
      <c r="J59" s="36" t="s">
        <v>278</v>
      </c>
      <c r="K59" s="36" t="s">
        <v>279</v>
      </c>
      <c r="L59" s="40">
        <v>0</v>
      </c>
      <c r="M59" s="36" t="s">
        <v>280</v>
      </c>
      <c r="N59" s="40">
        <v>100</v>
      </c>
      <c r="O59" s="36" t="s">
        <v>345</v>
      </c>
      <c r="P59" s="35"/>
    </row>
    <row r="60" spans="1:16" ht="27.6" hidden="1" x14ac:dyDescent="0.3">
      <c r="A60" s="35"/>
      <c r="B60" s="36" t="s">
        <v>22</v>
      </c>
      <c r="C60" s="36" t="s">
        <v>336</v>
      </c>
      <c r="D60" s="37">
        <v>8</v>
      </c>
      <c r="E60" s="36" t="s">
        <v>23</v>
      </c>
      <c r="F60" s="36" t="s">
        <v>49</v>
      </c>
      <c r="G60" s="42">
        <v>10.91</v>
      </c>
      <c r="H60" s="35"/>
      <c r="I60" s="39">
        <v>45535</v>
      </c>
      <c r="J60" s="36" t="s">
        <v>278</v>
      </c>
      <c r="K60" s="36" t="s">
        <v>279</v>
      </c>
      <c r="L60" s="40">
        <v>0</v>
      </c>
      <c r="M60" s="36" t="s">
        <v>280</v>
      </c>
      <c r="N60" s="40">
        <v>100</v>
      </c>
      <c r="O60" s="36" t="s">
        <v>346</v>
      </c>
      <c r="P60" s="35"/>
    </row>
    <row r="61" spans="1:16" ht="27.6" hidden="1" x14ac:dyDescent="0.3">
      <c r="A61" s="35"/>
      <c r="B61" s="36" t="s">
        <v>22</v>
      </c>
      <c r="C61" s="36" t="s">
        <v>336</v>
      </c>
      <c r="D61" s="37">
        <v>10</v>
      </c>
      <c r="E61" s="36" t="s">
        <v>23</v>
      </c>
      <c r="F61" s="36" t="s">
        <v>49</v>
      </c>
      <c r="G61" s="42">
        <v>10.91</v>
      </c>
      <c r="H61" s="35"/>
      <c r="I61" s="39">
        <v>45596</v>
      </c>
      <c r="J61" s="36" t="s">
        <v>278</v>
      </c>
      <c r="K61" s="36" t="s">
        <v>279</v>
      </c>
      <c r="L61" s="40">
        <v>0</v>
      </c>
      <c r="M61" s="36" t="s">
        <v>280</v>
      </c>
      <c r="N61" s="40">
        <v>100</v>
      </c>
      <c r="O61" s="36" t="s">
        <v>347</v>
      </c>
      <c r="P61" s="35"/>
    </row>
    <row r="62" spans="1:16" ht="27.6" hidden="1" x14ac:dyDescent="0.3">
      <c r="A62" s="35"/>
      <c r="B62" s="36" t="s">
        <v>22</v>
      </c>
      <c r="C62" s="36" t="s">
        <v>336</v>
      </c>
      <c r="D62" s="37">
        <v>11</v>
      </c>
      <c r="E62" s="36" t="s">
        <v>23</v>
      </c>
      <c r="F62" s="36" t="s">
        <v>49</v>
      </c>
      <c r="G62" s="42">
        <v>10.91</v>
      </c>
      <c r="H62" s="35"/>
      <c r="I62" s="39">
        <v>45626</v>
      </c>
      <c r="J62" s="36" t="s">
        <v>278</v>
      </c>
      <c r="K62" s="36" t="s">
        <v>279</v>
      </c>
      <c r="L62" s="40">
        <v>0</v>
      </c>
      <c r="M62" s="36" t="s">
        <v>280</v>
      </c>
      <c r="N62" s="40">
        <v>100</v>
      </c>
      <c r="O62" s="36" t="s">
        <v>348</v>
      </c>
      <c r="P62" s="35"/>
    </row>
    <row r="63" spans="1:16" ht="27.6" hidden="1" x14ac:dyDescent="0.3">
      <c r="A63" s="35"/>
      <c r="B63" s="36" t="s">
        <v>22</v>
      </c>
      <c r="C63" s="36" t="s">
        <v>336</v>
      </c>
      <c r="D63" s="37">
        <v>13</v>
      </c>
      <c r="E63" s="36" t="s">
        <v>23</v>
      </c>
      <c r="F63" s="36" t="s">
        <v>49</v>
      </c>
      <c r="G63" s="42">
        <v>10.91</v>
      </c>
      <c r="H63" s="35"/>
      <c r="I63" s="39">
        <v>45657</v>
      </c>
      <c r="J63" s="36" t="s">
        <v>278</v>
      </c>
      <c r="K63" s="36" t="s">
        <v>279</v>
      </c>
      <c r="L63" s="40">
        <v>0</v>
      </c>
      <c r="M63" s="36" t="s">
        <v>280</v>
      </c>
      <c r="N63" s="40">
        <v>100</v>
      </c>
      <c r="O63" s="36" t="s">
        <v>349</v>
      </c>
      <c r="P63" s="35"/>
    </row>
    <row r="64" spans="1:16" ht="27.6" hidden="1" x14ac:dyDescent="0.3">
      <c r="A64" s="35"/>
      <c r="B64" s="36" t="s">
        <v>22</v>
      </c>
      <c r="C64" s="36" t="s">
        <v>350</v>
      </c>
      <c r="D64" s="37">
        <v>3</v>
      </c>
      <c r="E64" s="36" t="s">
        <v>23</v>
      </c>
      <c r="F64" s="36" t="s">
        <v>72</v>
      </c>
      <c r="G64" s="38">
        <v>334.08</v>
      </c>
      <c r="H64" s="41">
        <v>1</v>
      </c>
      <c r="I64" s="39">
        <v>45443</v>
      </c>
      <c r="J64" s="36" t="s">
        <v>283</v>
      </c>
      <c r="K64" s="36" t="s">
        <v>294</v>
      </c>
      <c r="L64" s="40">
        <v>100</v>
      </c>
      <c r="M64" s="36" t="s">
        <v>280</v>
      </c>
      <c r="N64" s="40">
        <v>0</v>
      </c>
      <c r="O64" s="36" t="s">
        <v>351</v>
      </c>
      <c r="P64" s="35"/>
    </row>
    <row r="65" spans="1:16" ht="27.6" hidden="1" x14ac:dyDescent="0.3">
      <c r="A65" s="35"/>
      <c r="B65" s="36" t="s">
        <v>22</v>
      </c>
      <c r="C65" s="36" t="s">
        <v>350</v>
      </c>
      <c r="D65" s="37">
        <v>6</v>
      </c>
      <c r="E65" s="36" t="s">
        <v>23</v>
      </c>
      <c r="F65" s="36" t="s">
        <v>72</v>
      </c>
      <c r="G65" s="38">
        <v>466.16</v>
      </c>
      <c r="H65" s="41">
        <v>1</v>
      </c>
      <c r="I65" s="39">
        <v>45504</v>
      </c>
      <c r="J65" s="36" t="s">
        <v>283</v>
      </c>
      <c r="K65" s="36" t="s">
        <v>279</v>
      </c>
      <c r="L65" s="40">
        <v>0</v>
      </c>
      <c r="M65" s="36" t="s">
        <v>280</v>
      </c>
      <c r="N65" s="40">
        <v>0</v>
      </c>
      <c r="O65" s="36" t="s">
        <v>352</v>
      </c>
      <c r="P65" s="35"/>
    </row>
    <row r="66" spans="1:16" ht="27.6" hidden="1" x14ac:dyDescent="0.3">
      <c r="A66" s="35"/>
      <c r="B66" s="36" t="s">
        <v>22</v>
      </c>
      <c r="C66" s="36" t="s">
        <v>350</v>
      </c>
      <c r="D66" s="37">
        <v>1</v>
      </c>
      <c r="E66" s="36" t="s">
        <v>23</v>
      </c>
      <c r="F66" s="36" t="s">
        <v>72</v>
      </c>
      <c r="G66" s="38">
        <v>101</v>
      </c>
      <c r="H66" s="35"/>
      <c r="I66" s="39">
        <v>45412</v>
      </c>
      <c r="J66" s="36" t="s">
        <v>278</v>
      </c>
      <c r="K66" s="36" t="s">
        <v>279</v>
      </c>
      <c r="L66" s="40">
        <v>0</v>
      </c>
      <c r="M66" s="36" t="s">
        <v>280</v>
      </c>
      <c r="N66" s="40">
        <v>100</v>
      </c>
      <c r="O66" s="36" t="s">
        <v>353</v>
      </c>
      <c r="P66" s="35"/>
    </row>
    <row r="67" spans="1:16" ht="27.6" hidden="1" x14ac:dyDescent="0.3">
      <c r="A67" s="35"/>
      <c r="B67" s="36" t="s">
        <v>22</v>
      </c>
      <c r="C67" s="36" t="s">
        <v>350</v>
      </c>
      <c r="D67" s="37">
        <v>2</v>
      </c>
      <c r="E67" s="36" t="s">
        <v>23</v>
      </c>
      <c r="F67" s="36" t="s">
        <v>72</v>
      </c>
      <c r="G67" s="38">
        <v>233.08</v>
      </c>
      <c r="H67" s="35"/>
      <c r="I67" s="39">
        <v>45443</v>
      </c>
      <c r="J67" s="36" t="s">
        <v>278</v>
      </c>
      <c r="K67" s="36" t="s">
        <v>279</v>
      </c>
      <c r="L67" s="40">
        <v>0</v>
      </c>
      <c r="M67" s="36" t="s">
        <v>280</v>
      </c>
      <c r="N67" s="40">
        <v>100</v>
      </c>
      <c r="O67" s="36" t="s">
        <v>354</v>
      </c>
      <c r="P67" s="35"/>
    </row>
    <row r="68" spans="1:16" ht="27.6" hidden="1" x14ac:dyDescent="0.3">
      <c r="A68" s="35"/>
      <c r="B68" s="36" t="s">
        <v>22</v>
      </c>
      <c r="C68" s="36" t="s">
        <v>350</v>
      </c>
      <c r="D68" s="37">
        <v>4</v>
      </c>
      <c r="E68" s="36" t="s">
        <v>23</v>
      </c>
      <c r="F68" s="36" t="s">
        <v>72</v>
      </c>
      <c r="G68" s="38">
        <v>233.08</v>
      </c>
      <c r="H68" s="35"/>
      <c r="I68" s="39">
        <v>45473</v>
      </c>
      <c r="J68" s="36" t="s">
        <v>278</v>
      </c>
      <c r="K68" s="36" t="s">
        <v>279</v>
      </c>
      <c r="L68" s="40">
        <v>0</v>
      </c>
      <c r="M68" s="36" t="s">
        <v>280</v>
      </c>
      <c r="N68" s="40">
        <v>100</v>
      </c>
      <c r="O68" s="36" t="s">
        <v>355</v>
      </c>
      <c r="P68" s="35"/>
    </row>
    <row r="69" spans="1:16" ht="27.6" hidden="1" x14ac:dyDescent="0.3">
      <c r="A69" s="35"/>
      <c r="B69" s="36" t="s">
        <v>22</v>
      </c>
      <c r="C69" s="36" t="s">
        <v>350</v>
      </c>
      <c r="D69" s="37">
        <v>5</v>
      </c>
      <c r="E69" s="36" t="s">
        <v>23</v>
      </c>
      <c r="F69" s="36" t="s">
        <v>72</v>
      </c>
      <c r="G69" s="38">
        <v>233.08</v>
      </c>
      <c r="H69" s="35"/>
      <c r="I69" s="39">
        <v>45504</v>
      </c>
      <c r="J69" s="36" t="s">
        <v>278</v>
      </c>
      <c r="K69" s="36" t="s">
        <v>279</v>
      </c>
      <c r="L69" s="40">
        <v>0</v>
      </c>
      <c r="M69" s="36" t="s">
        <v>280</v>
      </c>
      <c r="N69" s="40">
        <v>100</v>
      </c>
      <c r="O69" s="36" t="s">
        <v>356</v>
      </c>
      <c r="P69" s="35"/>
    </row>
    <row r="70" spans="1:16" ht="27.6" hidden="1" x14ac:dyDescent="0.3">
      <c r="A70" s="35"/>
      <c r="B70" s="36" t="s">
        <v>22</v>
      </c>
      <c r="C70" s="36" t="s">
        <v>357</v>
      </c>
      <c r="D70" s="37">
        <v>2</v>
      </c>
      <c r="E70" s="36" t="s">
        <v>23</v>
      </c>
      <c r="F70" s="36" t="s">
        <v>69</v>
      </c>
      <c r="G70" s="38">
        <v>138.55000000000001</v>
      </c>
      <c r="H70" s="41">
        <v>1</v>
      </c>
      <c r="I70" s="39">
        <v>45443</v>
      </c>
      <c r="J70" s="36" t="s">
        <v>283</v>
      </c>
      <c r="K70" s="36" t="s">
        <v>294</v>
      </c>
      <c r="L70" s="40">
        <v>100</v>
      </c>
      <c r="M70" s="36" t="s">
        <v>280</v>
      </c>
      <c r="N70" s="40">
        <v>0</v>
      </c>
      <c r="O70" s="36" t="s">
        <v>358</v>
      </c>
      <c r="P70" s="35"/>
    </row>
    <row r="71" spans="1:16" ht="27.6" hidden="1" x14ac:dyDescent="0.3">
      <c r="A71" s="35"/>
      <c r="B71" s="36" t="s">
        <v>22</v>
      </c>
      <c r="C71" s="36" t="s">
        <v>357</v>
      </c>
      <c r="D71" s="37">
        <v>5</v>
      </c>
      <c r="E71" s="36" t="s">
        <v>23</v>
      </c>
      <c r="F71" s="36" t="s">
        <v>69</v>
      </c>
      <c r="G71" s="38">
        <v>286.33999999999997</v>
      </c>
      <c r="H71" s="41">
        <v>1</v>
      </c>
      <c r="I71" s="39">
        <v>45504</v>
      </c>
      <c r="J71" s="36" t="s">
        <v>283</v>
      </c>
      <c r="K71" s="36" t="s">
        <v>279</v>
      </c>
      <c r="L71" s="40">
        <v>0</v>
      </c>
      <c r="M71" s="36" t="s">
        <v>280</v>
      </c>
      <c r="N71" s="40">
        <v>0</v>
      </c>
      <c r="O71" s="36" t="s">
        <v>359</v>
      </c>
      <c r="P71" s="35"/>
    </row>
    <row r="72" spans="1:16" ht="27.6" hidden="1" x14ac:dyDescent="0.3">
      <c r="A72" s="35"/>
      <c r="B72" s="36" t="s">
        <v>22</v>
      </c>
      <c r="C72" s="36" t="s">
        <v>357</v>
      </c>
      <c r="D72" s="37">
        <v>8</v>
      </c>
      <c r="E72" s="36" t="s">
        <v>23</v>
      </c>
      <c r="F72" s="36" t="s">
        <v>69</v>
      </c>
      <c r="G72" s="38">
        <v>286.33999999999997</v>
      </c>
      <c r="H72" s="41">
        <v>1</v>
      </c>
      <c r="I72" s="39">
        <v>45565</v>
      </c>
      <c r="J72" s="36" t="s">
        <v>283</v>
      </c>
      <c r="K72" s="36" t="s">
        <v>279</v>
      </c>
      <c r="L72" s="40">
        <v>0</v>
      </c>
      <c r="M72" s="36" t="s">
        <v>280</v>
      </c>
      <c r="N72" s="40">
        <v>0</v>
      </c>
      <c r="O72" s="36" t="s">
        <v>360</v>
      </c>
      <c r="P72" s="35"/>
    </row>
    <row r="73" spans="1:16" ht="27.6" hidden="1" x14ac:dyDescent="0.3">
      <c r="A73" s="35"/>
      <c r="B73" s="36" t="s">
        <v>22</v>
      </c>
      <c r="C73" s="36" t="s">
        <v>357</v>
      </c>
      <c r="D73" s="37">
        <v>11</v>
      </c>
      <c r="E73" s="36" t="s">
        <v>23</v>
      </c>
      <c r="F73" s="36" t="s">
        <v>69</v>
      </c>
      <c r="G73" s="38">
        <v>286.33999999999997</v>
      </c>
      <c r="H73" s="41">
        <v>1</v>
      </c>
      <c r="I73" s="39">
        <v>45626</v>
      </c>
      <c r="J73" s="36" t="s">
        <v>283</v>
      </c>
      <c r="K73" s="36" t="s">
        <v>279</v>
      </c>
      <c r="L73" s="40">
        <v>0</v>
      </c>
      <c r="M73" s="36" t="s">
        <v>280</v>
      </c>
      <c r="N73" s="40">
        <v>0</v>
      </c>
      <c r="O73" s="36" t="s">
        <v>361</v>
      </c>
      <c r="P73" s="35"/>
    </row>
    <row r="74" spans="1:16" ht="27.6" hidden="1" x14ac:dyDescent="0.3">
      <c r="A74" s="35"/>
      <c r="B74" s="36" t="s">
        <v>22</v>
      </c>
      <c r="C74" s="36" t="s">
        <v>357</v>
      </c>
      <c r="D74" s="37">
        <v>1</v>
      </c>
      <c r="E74" s="36" t="s">
        <v>23</v>
      </c>
      <c r="F74" s="36" t="s">
        <v>69</v>
      </c>
      <c r="G74" s="38">
        <v>138.55000000000001</v>
      </c>
      <c r="H74" s="35"/>
      <c r="I74" s="39">
        <v>45443</v>
      </c>
      <c r="J74" s="36" t="s">
        <v>278</v>
      </c>
      <c r="K74" s="36" t="s">
        <v>279</v>
      </c>
      <c r="L74" s="40">
        <v>0</v>
      </c>
      <c r="M74" s="36" t="s">
        <v>280</v>
      </c>
      <c r="N74" s="40">
        <v>100</v>
      </c>
      <c r="O74" s="36" t="s">
        <v>362</v>
      </c>
      <c r="P74" s="35"/>
    </row>
    <row r="75" spans="1:16" ht="27.6" hidden="1" x14ac:dyDescent="0.3">
      <c r="A75" s="35"/>
      <c r="B75" s="36" t="s">
        <v>22</v>
      </c>
      <c r="C75" s="36" t="s">
        <v>357</v>
      </c>
      <c r="D75" s="37">
        <v>3</v>
      </c>
      <c r="E75" s="36" t="s">
        <v>23</v>
      </c>
      <c r="F75" s="36" t="s">
        <v>69</v>
      </c>
      <c r="G75" s="38">
        <v>143.16999999999999</v>
      </c>
      <c r="H75" s="35"/>
      <c r="I75" s="39">
        <v>45473</v>
      </c>
      <c r="J75" s="36" t="s">
        <v>278</v>
      </c>
      <c r="K75" s="36" t="s">
        <v>279</v>
      </c>
      <c r="L75" s="40">
        <v>0</v>
      </c>
      <c r="M75" s="36" t="s">
        <v>280</v>
      </c>
      <c r="N75" s="40">
        <v>100</v>
      </c>
      <c r="O75" s="36" t="s">
        <v>363</v>
      </c>
      <c r="P75" s="35"/>
    </row>
    <row r="76" spans="1:16" ht="27.6" hidden="1" x14ac:dyDescent="0.3">
      <c r="A76" s="35"/>
      <c r="B76" s="36" t="s">
        <v>22</v>
      </c>
      <c r="C76" s="36" t="s">
        <v>357</v>
      </c>
      <c r="D76" s="37">
        <v>4</v>
      </c>
      <c r="E76" s="36" t="s">
        <v>23</v>
      </c>
      <c r="F76" s="36" t="s">
        <v>69</v>
      </c>
      <c r="G76" s="38">
        <v>143.16999999999999</v>
      </c>
      <c r="H76" s="35"/>
      <c r="I76" s="39">
        <v>45504</v>
      </c>
      <c r="J76" s="36" t="s">
        <v>278</v>
      </c>
      <c r="K76" s="36" t="s">
        <v>279</v>
      </c>
      <c r="L76" s="40">
        <v>0</v>
      </c>
      <c r="M76" s="36" t="s">
        <v>280</v>
      </c>
      <c r="N76" s="40">
        <v>100</v>
      </c>
      <c r="O76" s="36" t="s">
        <v>364</v>
      </c>
      <c r="P76" s="35"/>
    </row>
    <row r="77" spans="1:16" ht="27.6" hidden="1" x14ac:dyDescent="0.3">
      <c r="A77" s="35"/>
      <c r="B77" s="36" t="s">
        <v>22</v>
      </c>
      <c r="C77" s="36" t="s">
        <v>357</v>
      </c>
      <c r="D77" s="37">
        <v>6</v>
      </c>
      <c r="E77" s="36" t="s">
        <v>23</v>
      </c>
      <c r="F77" s="36" t="s">
        <v>69</v>
      </c>
      <c r="G77" s="38">
        <v>143.16999999999999</v>
      </c>
      <c r="H77" s="35"/>
      <c r="I77" s="39">
        <v>45565</v>
      </c>
      <c r="J77" s="36" t="s">
        <v>278</v>
      </c>
      <c r="K77" s="36" t="s">
        <v>279</v>
      </c>
      <c r="L77" s="40">
        <v>0</v>
      </c>
      <c r="M77" s="36" t="s">
        <v>280</v>
      </c>
      <c r="N77" s="40">
        <v>100</v>
      </c>
      <c r="O77" s="36" t="s">
        <v>365</v>
      </c>
      <c r="P77" s="35"/>
    </row>
    <row r="78" spans="1:16" ht="27.6" hidden="1" x14ac:dyDescent="0.3">
      <c r="A78" s="35"/>
      <c r="B78" s="36" t="s">
        <v>22</v>
      </c>
      <c r="C78" s="36" t="s">
        <v>357</v>
      </c>
      <c r="D78" s="37">
        <v>7</v>
      </c>
      <c r="E78" s="36" t="s">
        <v>23</v>
      </c>
      <c r="F78" s="36" t="s">
        <v>69</v>
      </c>
      <c r="G78" s="38">
        <v>143.16999999999999</v>
      </c>
      <c r="H78" s="35"/>
      <c r="I78" s="39">
        <v>45535</v>
      </c>
      <c r="J78" s="36" t="s">
        <v>278</v>
      </c>
      <c r="K78" s="36" t="s">
        <v>279</v>
      </c>
      <c r="L78" s="40">
        <v>0</v>
      </c>
      <c r="M78" s="36" t="s">
        <v>280</v>
      </c>
      <c r="N78" s="40">
        <v>100</v>
      </c>
      <c r="O78" s="36" t="s">
        <v>366</v>
      </c>
      <c r="P78" s="35"/>
    </row>
    <row r="79" spans="1:16" ht="27.6" hidden="1" x14ac:dyDescent="0.3">
      <c r="A79" s="35"/>
      <c r="B79" s="36" t="s">
        <v>22</v>
      </c>
      <c r="C79" s="36" t="s">
        <v>357</v>
      </c>
      <c r="D79" s="37">
        <v>9</v>
      </c>
      <c r="E79" s="36" t="s">
        <v>23</v>
      </c>
      <c r="F79" s="36" t="s">
        <v>69</v>
      </c>
      <c r="G79" s="38">
        <v>143.16999999999999</v>
      </c>
      <c r="H79" s="35"/>
      <c r="I79" s="39">
        <v>45596</v>
      </c>
      <c r="J79" s="36" t="s">
        <v>278</v>
      </c>
      <c r="K79" s="36" t="s">
        <v>279</v>
      </c>
      <c r="L79" s="40">
        <v>0</v>
      </c>
      <c r="M79" s="36" t="s">
        <v>280</v>
      </c>
      <c r="N79" s="40">
        <v>100</v>
      </c>
      <c r="O79" s="36" t="s">
        <v>367</v>
      </c>
      <c r="P79" s="35"/>
    </row>
    <row r="80" spans="1:16" ht="27.6" hidden="1" x14ac:dyDescent="0.3">
      <c r="A80" s="35"/>
      <c r="B80" s="36" t="s">
        <v>22</v>
      </c>
      <c r="C80" s="36" t="s">
        <v>357</v>
      </c>
      <c r="D80" s="37">
        <v>10</v>
      </c>
      <c r="E80" s="36" t="s">
        <v>23</v>
      </c>
      <c r="F80" s="36" t="s">
        <v>69</v>
      </c>
      <c r="G80" s="38">
        <v>143.16999999999999</v>
      </c>
      <c r="H80" s="35"/>
      <c r="I80" s="39">
        <v>45626</v>
      </c>
      <c r="J80" s="36" t="s">
        <v>278</v>
      </c>
      <c r="K80" s="36" t="s">
        <v>279</v>
      </c>
      <c r="L80" s="40">
        <v>0</v>
      </c>
      <c r="M80" s="36" t="s">
        <v>280</v>
      </c>
      <c r="N80" s="40">
        <v>100</v>
      </c>
      <c r="O80" s="36" t="s">
        <v>368</v>
      </c>
      <c r="P80" s="35"/>
    </row>
    <row r="81" spans="1:16" ht="27.6" hidden="1" x14ac:dyDescent="0.3">
      <c r="A81" s="35"/>
      <c r="B81" s="36" t="s">
        <v>22</v>
      </c>
      <c r="C81" s="36" t="s">
        <v>357</v>
      </c>
      <c r="D81" s="37">
        <v>12</v>
      </c>
      <c r="E81" s="36" t="s">
        <v>23</v>
      </c>
      <c r="F81" s="36" t="s">
        <v>69</v>
      </c>
      <c r="G81" s="38">
        <v>143.16999999999999</v>
      </c>
      <c r="H81" s="35"/>
      <c r="I81" s="39">
        <v>45657</v>
      </c>
      <c r="J81" s="36" t="s">
        <v>278</v>
      </c>
      <c r="K81" s="36" t="s">
        <v>279</v>
      </c>
      <c r="L81" s="40">
        <v>0</v>
      </c>
      <c r="M81" s="36" t="s">
        <v>280</v>
      </c>
      <c r="N81" s="40">
        <v>100</v>
      </c>
      <c r="O81" s="36" t="s">
        <v>369</v>
      </c>
      <c r="P81" s="35"/>
    </row>
    <row r="82" spans="1:16" ht="27.6" hidden="1" x14ac:dyDescent="0.3">
      <c r="A82" s="35"/>
      <c r="B82" s="36" t="s">
        <v>22</v>
      </c>
      <c r="C82" s="36" t="s">
        <v>370</v>
      </c>
      <c r="D82" s="37">
        <v>2</v>
      </c>
      <c r="E82" s="36" t="s">
        <v>23</v>
      </c>
      <c r="F82" s="36" t="s">
        <v>66</v>
      </c>
      <c r="G82" s="38">
        <v>382.1</v>
      </c>
      <c r="H82" s="41">
        <v>1</v>
      </c>
      <c r="I82" s="39">
        <v>45443</v>
      </c>
      <c r="J82" s="36" t="s">
        <v>283</v>
      </c>
      <c r="K82" s="36" t="s">
        <v>294</v>
      </c>
      <c r="L82" s="40">
        <v>100</v>
      </c>
      <c r="M82" s="36" t="s">
        <v>280</v>
      </c>
      <c r="N82" s="40">
        <v>0</v>
      </c>
      <c r="O82" s="36" t="s">
        <v>371</v>
      </c>
      <c r="P82" s="35"/>
    </row>
    <row r="83" spans="1:16" ht="27.6" hidden="1" x14ac:dyDescent="0.3">
      <c r="A83" s="35"/>
      <c r="B83" s="36" t="s">
        <v>22</v>
      </c>
      <c r="C83" s="36" t="s">
        <v>370</v>
      </c>
      <c r="D83" s="37">
        <v>5</v>
      </c>
      <c r="E83" s="36" t="s">
        <v>23</v>
      </c>
      <c r="F83" s="36" t="s">
        <v>66</v>
      </c>
      <c r="G83" s="38">
        <v>789.68</v>
      </c>
      <c r="H83" s="41">
        <v>1</v>
      </c>
      <c r="I83" s="39">
        <v>45504</v>
      </c>
      <c r="J83" s="36" t="s">
        <v>283</v>
      </c>
      <c r="K83" s="36" t="s">
        <v>279</v>
      </c>
      <c r="L83" s="40">
        <v>0</v>
      </c>
      <c r="M83" s="36" t="s">
        <v>280</v>
      </c>
      <c r="N83" s="40">
        <v>0</v>
      </c>
      <c r="O83" s="36" t="s">
        <v>372</v>
      </c>
      <c r="P83" s="35"/>
    </row>
    <row r="84" spans="1:16" ht="27.6" hidden="1" x14ac:dyDescent="0.3">
      <c r="A84" s="35"/>
      <c r="B84" s="36" t="s">
        <v>22</v>
      </c>
      <c r="C84" s="36" t="s">
        <v>370</v>
      </c>
      <c r="D84" s="37">
        <v>8</v>
      </c>
      <c r="E84" s="36" t="s">
        <v>23</v>
      </c>
      <c r="F84" s="36" t="s">
        <v>66</v>
      </c>
      <c r="G84" s="38">
        <v>789.68</v>
      </c>
      <c r="H84" s="41">
        <v>1</v>
      </c>
      <c r="I84" s="39">
        <v>45565</v>
      </c>
      <c r="J84" s="36" t="s">
        <v>283</v>
      </c>
      <c r="K84" s="36" t="s">
        <v>279</v>
      </c>
      <c r="L84" s="40">
        <v>0</v>
      </c>
      <c r="M84" s="36" t="s">
        <v>280</v>
      </c>
      <c r="N84" s="40">
        <v>0</v>
      </c>
      <c r="O84" s="36" t="s">
        <v>373</v>
      </c>
      <c r="P84" s="35"/>
    </row>
    <row r="85" spans="1:16" ht="27.6" hidden="1" x14ac:dyDescent="0.3">
      <c r="A85" s="35"/>
      <c r="B85" s="36" t="s">
        <v>22</v>
      </c>
      <c r="C85" s="36" t="s">
        <v>370</v>
      </c>
      <c r="D85" s="37">
        <v>11</v>
      </c>
      <c r="E85" s="36" t="s">
        <v>23</v>
      </c>
      <c r="F85" s="36" t="s">
        <v>66</v>
      </c>
      <c r="G85" s="38">
        <v>789.68</v>
      </c>
      <c r="H85" s="41">
        <v>1</v>
      </c>
      <c r="I85" s="39">
        <v>45626</v>
      </c>
      <c r="J85" s="36" t="s">
        <v>283</v>
      </c>
      <c r="K85" s="36" t="s">
        <v>279</v>
      </c>
      <c r="L85" s="40">
        <v>0</v>
      </c>
      <c r="M85" s="36" t="s">
        <v>280</v>
      </c>
      <c r="N85" s="40">
        <v>0</v>
      </c>
      <c r="O85" s="36" t="s">
        <v>374</v>
      </c>
      <c r="P85" s="35"/>
    </row>
    <row r="86" spans="1:16" ht="27.6" hidden="1" x14ac:dyDescent="0.3">
      <c r="A86" s="35"/>
      <c r="B86" s="36" t="s">
        <v>22</v>
      </c>
      <c r="C86" s="36" t="s">
        <v>370</v>
      </c>
      <c r="D86" s="37">
        <v>1</v>
      </c>
      <c r="E86" s="36" t="s">
        <v>23</v>
      </c>
      <c r="F86" s="36" t="s">
        <v>66</v>
      </c>
      <c r="G86" s="38">
        <v>382.1</v>
      </c>
      <c r="H86" s="35"/>
      <c r="I86" s="39">
        <v>45443</v>
      </c>
      <c r="J86" s="36" t="s">
        <v>278</v>
      </c>
      <c r="K86" s="36" t="s">
        <v>279</v>
      </c>
      <c r="L86" s="40">
        <v>0</v>
      </c>
      <c r="M86" s="36" t="s">
        <v>280</v>
      </c>
      <c r="N86" s="40">
        <v>100</v>
      </c>
      <c r="O86" s="36" t="s">
        <v>375</v>
      </c>
      <c r="P86" s="35"/>
    </row>
    <row r="87" spans="1:16" ht="27.6" hidden="1" x14ac:dyDescent="0.3">
      <c r="A87" s="35"/>
      <c r="B87" s="36" t="s">
        <v>22</v>
      </c>
      <c r="C87" s="36" t="s">
        <v>370</v>
      </c>
      <c r="D87" s="37">
        <v>3</v>
      </c>
      <c r="E87" s="36" t="s">
        <v>23</v>
      </c>
      <c r="F87" s="36" t="s">
        <v>66</v>
      </c>
      <c r="G87" s="38">
        <v>394.84</v>
      </c>
      <c r="H87" s="35"/>
      <c r="I87" s="39">
        <v>45473</v>
      </c>
      <c r="J87" s="36" t="s">
        <v>278</v>
      </c>
      <c r="K87" s="36" t="s">
        <v>279</v>
      </c>
      <c r="L87" s="40">
        <v>0</v>
      </c>
      <c r="M87" s="36" t="s">
        <v>280</v>
      </c>
      <c r="N87" s="40">
        <v>100</v>
      </c>
      <c r="O87" s="36" t="s">
        <v>376</v>
      </c>
      <c r="P87" s="35"/>
    </row>
    <row r="88" spans="1:16" ht="27.6" hidden="1" x14ac:dyDescent="0.3">
      <c r="A88" s="35"/>
      <c r="B88" s="36" t="s">
        <v>22</v>
      </c>
      <c r="C88" s="36" t="s">
        <v>370</v>
      </c>
      <c r="D88" s="37">
        <v>4</v>
      </c>
      <c r="E88" s="36" t="s">
        <v>23</v>
      </c>
      <c r="F88" s="36" t="s">
        <v>66</v>
      </c>
      <c r="G88" s="38">
        <v>394.84</v>
      </c>
      <c r="H88" s="35"/>
      <c r="I88" s="39">
        <v>45504</v>
      </c>
      <c r="J88" s="36" t="s">
        <v>278</v>
      </c>
      <c r="K88" s="36" t="s">
        <v>279</v>
      </c>
      <c r="L88" s="40">
        <v>0</v>
      </c>
      <c r="M88" s="36" t="s">
        <v>280</v>
      </c>
      <c r="N88" s="40">
        <v>100</v>
      </c>
      <c r="O88" s="36" t="s">
        <v>377</v>
      </c>
      <c r="P88" s="35"/>
    </row>
    <row r="89" spans="1:16" ht="27.6" hidden="1" x14ac:dyDescent="0.3">
      <c r="A89" s="35"/>
      <c r="B89" s="36" t="s">
        <v>22</v>
      </c>
      <c r="C89" s="36" t="s">
        <v>370</v>
      </c>
      <c r="D89" s="37">
        <v>6</v>
      </c>
      <c r="E89" s="36" t="s">
        <v>23</v>
      </c>
      <c r="F89" s="36" t="s">
        <v>66</v>
      </c>
      <c r="G89" s="38">
        <v>394.84</v>
      </c>
      <c r="H89" s="35"/>
      <c r="I89" s="39">
        <v>45565</v>
      </c>
      <c r="J89" s="36" t="s">
        <v>278</v>
      </c>
      <c r="K89" s="36" t="s">
        <v>279</v>
      </c>
      <c r="L89" s="40">
        <v>0</v>
      </c>
      <c r="M89" s="36" t="s">
        <v>280</v>
      </c>
      <c r="N89" s="40">
        <v>100</v>
      </c>
      <c r="O89" s="36" t="s">
        <v>378</v>
      </c>
      <c r="P89" s="35"/>
    </row>
    <row r="90" spans="1:16" ht="27.6" hidden="1" x14ac:dyDescent="0.3">
      <c r="A90" s="35"/>
      <c r="B90" s="36" t="s">
        <v>22</v>
      </c>
      <c r="C90" s="36" t="s">
        <v>370</v>
      </c>
      <c r="D90" s="37">
        <v>7</v>
      </c>
      <c r="E90" s="36" t="s">
        <v>23</v>
      </c>
      <c r="F90" s="36" t="s">
        <v>66</v>
      </c>
      <c r="G90" s="38">
        <v>394.84</v>
      </c>
      <c r="H90" s="35"/>
      <c r="I90" s="39">
        <v>45535</v>
      </c>
      <c r="J90" s="36" t="s">
        <v>278</v>
      </c>
      <c r="K90" s="36" t="s">
        <v>279</v>
      </c>
      <c r="L90" s="40">
        <v>0</v>
      </c>
      <c r="M90" s="36" t="s">
        <v>280</v>
      </c>
      <c r="N90" s="40">
        <v>100</v>
      </c>
      <c r="O90" s="36" t="s">
        <v>379</v>
      </c>
      <c r="P90" s="35"/>
    </row>
    <row r="91" spans="1:16" ht="27.6" hidden="1" x14ac:dyDescent="0.3">
      <c r="A91" s="35"/>
      <c r="B91" s="36" t="s">
        <v>22</v>
      </c>
      <c r="C91" s="36" t="s">
        <v>370</v>
      </c>
      <c r="D91" s="37">
        <v>9</v>
      </c>
      <c r="E91" s="36" t="s">
        <v>23</v>
      </c>
      <c r="F91" s="36" t="s">
        <v>66</v>
      </c>
      <c r="G91" s="38">
        <v>394.84</v>
      </c>
      <c r="H91" s="35"/>
      <c r="I91" s="39">
        <v>45596</v>
      </c>
      <c r="J91" s="36" t="s">
        <v>278</v>
      </c>
      <c r="K91" s="36" t="s">
        <v>279</v>
      </c>
      <c r="L91" s="40">
        <v>0</v>
      </c>
      <c r="M91" s="36" t="s">
        <v>280</v>
      </c>
      <c r="N91" s="40">
        <v>100</v>
      </c>
      <c r="O91" s="36" t="s">
        <v>380</v>
      </c>
      <c r="P91" s="35"/>
    </row>
    <row r="92" spans="1:16" ht="27.6" hidden="1" x14ac:dyDescent="0.3">
      <c r="A92" s="35"/>
      <c r="B92" s="36" t="s">
        <v>22</v>
      </c>
      <c r="C92" s="36" t="s">
        <v>370</v>
      </c>
      <c r="D92" s="37">
        <v>10</v>
      </c>
      <c r="E92" s="36" t="s">
        <v>23</v>
      </c>
      <c r="F92" s="36" t="s">
        <v>66</v>
      </c>
      <c r="G92" s="38">
        <v>394.84</v>
      </c>
      <c r="H92" s="35"/>
      <c r="I92" s="39">
        <v>45626</v>
      </c>
      <c r="J92" s="36" t="s">
        <v>278</v>
      </c>
      <c r="K92" s="36" t="s">
        <v>279</v>
      </c>
      <c r="L92" s="40">
        <v>0</v>
      </c>
      <c r="M92" s="36" t="s">
        <v>280</v>
      </c>
      <c r="N92" s="40">
        <v>100</v>
      </c>
      <c r="O92" s="36" t="s">
        <v>381</v>
      </c>
      <c r="P92" s="35"/>
    </row>
    <row r="93" spans="1:16" ht="27.6" hidden="1" x14ac:dyDescent="0.3">
      <c r="A93" s="35"/>
      <c r="B93" s="36" t="s">
        <v>22</v>
      </c>
      <c r="C93" s="36" t="s">
        <v>370</v>
      </c>
      <c r="D93" s="37">
        <v>12</v>
      </c>
      <c r="E93" s="36" t="s">
        <v>23</v>
      </c>
      <c r="F93" s="36" t="s">
        <v>66</v>
      </c>
      <c r="G93" s="38">
        <v>394.84</v>
      </c>
      <c r="H93" s="35"/>
      <c r="I93" s="39">
        <v>45657</v>
      </c>
      <c r="J93" s="36" t="s">
        <v>278</v>
      </c>
      <c r="K93" s="36" t="s">
        <v>279</v>
      </c>
      <c r="L93" s="40">
        <v>0</v>
      </c>
      <c r="M93" s="36" t="s">
        <v>280</v>
      </c>
      <c r="N93" s="40">
        <v>100</v>
      </c>
      <c r="O93" s="36" t="s">
        <v>382</v>
      </c>
      <c r="P93" s="35"/>
    </row>
    <row r="94" spans="1:16" ht="27.6" hidden="1" x14ac:dyDescent="0.3">
      <c r="A94" s="35"/>
      <c r="B94" s="36" t="s">
        <v>22</v>
      </c>
      <c r="C94" s="36" t="s">
        <v>383</v>
      </c>
      <c r="D94" s="37">
        <v>2</v>
      </c>
      <c r="E94" s="36" t="s">
        <v>23</v>
      </c>
      <c r="F94" s="36" t="s">
        <v>68</v>
      </c>
      <c r="G94" s="38">
        <v>1045.8800000000001</v>
      </c>
      <c r="H94" s="41">
        <v>1</v>
      </c>
      <c r="I94" s="39">
        <v>45443</v>
      </c>
      <c r="J94" s="36" t="s">
        <v>283</v>
      </c>
      <c r="K94" s="36" t="s">
        <v>294</v>
      </c>
      <c r="L94" s="40">
        <v>100</v>
      </c>
      <c r="M94" s="36" t="s">
        <v>280</v>
      </c>
      <c r="N94" s="40">
        <v>0</v>
      </c>
      <c r="O94" s="36" t="s">
        <v>384</v>
      </c>
      <c r="P94" s="35"/>
    </row>
    <row r="95" spans="1:16" ht="27.6" hidden="1" x14ac:dyDescent="0.3">
      <c r="A95" s="35"/>
      <c r="B95" s="36" t="s">
        <v>22</v>
      </c>
      <c r="C95" s="36" t="s">
        <v>383</v>
      </c>
      <c r="D95" s="37">
        <v>5</v>
      </c>
      <c r="E95" s="36" t="s">
        <v>23</v>
      </c>
      <c r="F95" s="36" t="s">
        <v>68</v>
      </c>
      <c r="G95" s="38">
        <v>2494.02</v>
      </c>
      <c r="H95" s="41">
        <v>1</v>
      </c>
      <c r="I95" s="39">
        <v>45504</v>
      </c>
      <c r="J95" s="36" t="s">
        <v>283</v>
      </c>
      <c r="K95" s="36" t="s">
        <v>279</v>
      </c>
      <c r="L95" s="40">
        <v>0</v>
      </c>
      <c r="M95" s="36" t="s">
        <v>280</v>
      </c>
      <c r="N95" s="40">
        <v>0</v>
      </c>
      <c r="O95" s="36" t="s">
        <v>385</v>
      </c>
      <c r="P95" s="35"/>
    </row>
    <row r="96" spans="1:16" ht="27.6" hidden="1" x14ac:dyDescent="0.3">
      <c r="A96" s="35"/>
      <c r="B96" s="36" t="s">
        <v>22</v>
      </c>
      <c r="C96" s="36" t="s">
        <v>383</v>
      </c>
      <c r="D96" s="37">
        <v>8</v>
      </c>
      <c r="E96" s="36" t="s">
        <v>23</v>
      </c>
      <c r="F96" s="36" t="s">
        <v>68</v>
      </c>
      <c r="G96" s="38">
        <v>2494.02</v>
      </c>
      <c r="H96" s="41">
        <v>1</v>
      </c>
      <c r="I96" s="39">
        <v>45565</v>
      </c>
      <c r="J96" s="36" t="s">
        <v>283</v>
      </c>
      <c r="K96" s="36" t="s">
        <v>279</v>
      </c>
      <c r="L96" s="40">
        <v>0</v>
      </c>
      <c r="M96" s="36" t="s">
        <v>280</v>
      </c>
      <c r="N96" s="40">
        <v>0</v>
      </c>
      <c r="O96" s="36" t="s">
        <v>386</v>
      </c>
      <c r="P96" s="35"/>
    </row>
    <row r="97" spans="1:16" ht="27.6" hidden="1" x14ac:dyDescent="0.3">
      <c r="A97" s="35"/>
      <c r="B97" s="36" t="s">
        <v>22</v>
      </c>
      <c r="C97" s="36" t="s">
        <v>383</v>
      </c>
      <c r="D97" s="37">
        <v>11</v>
      </c>
      <c r="E97" s="36" t="s">
        <v>23</v>
      </c>
      <c r="F97" s="36" t="s">
        <v>68</v>
      </c>
      <c r="G97" s="38">
        <v>2494.02</v>
      </c>
      <c r="H97" s="41">
        <v>1</v>
      </c>
      <c r="I97" s="39">
        <v>45626</v>
      </c>
      <c r="J97" s="36" t="s">
        <v>283</v>
      </c>
      <c r="K97" s="36" t="s">
        <v>279</v>
      </c>
      <c r="L97" s="40">
        <v>0</v>
      </c>
      <c r="M97" s="36" t="s">
        <v>280</v>
      </c>
      <c r="N97" s="40">
        <v>0</v>
      </c>
      <c r="O97" s="36" t="s">
        <v>387</v>
      </c>
      <c r="P97" s="35"/>
    </row>
    <row r="98" spans="1:16" ht="27.6" hidden="1" x14ac:dyDescent="0.3">
      <c r="A98" s="35"/>
      <c r="B98" s="36" t="s">
        <v>22</v>
      </c>
      <c r="C98" s="36" t="s">
        <v>383</v>
      </c>
      <c r="D98" s="37">
        <v>1</v>
      </c>
      <c r="E98" s="36" t="s">
        <v>23</v>
      </c>
      <c r="F98" s="36" t="s">
        <v>68</v>
      </c>
      <c r="G98" s="38">
        <v>1045.8800000000001</v>
      </c>
      <c r="H98" s="35"/>
      <c r="I98" s="39">
        <v>45443</v>
      </c>
      <c r="J98" s="36" t="s">
        <v>278</v>
      </c>
      <c r="K98" s="36" t="s">
        <v>279</v>
      </c>
      <c r="L98" s="40">
        <v>0</v>
      </c>
      <c r="M98" s="36" t="s">
        <v>280</v>
      </c>
      <c r="N98" s="40">
        <v>100</v>
      </c>
      <c r="O98" s="36" t="s">
        <v>388</v>
      </c>
      <c r="P98" s="35"/>
    </row>
    <row r="99" spans="1:16" ht="27.6" hidden="1" x14ac:dyDescent="0.3">
      <c r="A99" s="35"/>
      <c r="B99" s="36" t="s">
        <v>22</v>
      </c>
      <c r="C99" s="36" t="s">
        <v>383</v>
      </c>
      <c r="D99" s="37">
        <v>3</v>
      </c>
      <c r="E99" s="36" t="s">
        <v>23</v>
      </c>
      <c r="F99" s="36" t="s">
        <v>68</v>
      </c>
      <c r="G99" s="38">
        <v>1247.01</v>
      </c>
      <c r="H99" s="35"/>
      <c r="I99" s="39">
        <v>45473</v>
      </c>
      <c r="J99" s="36" t="s">
        <v>278</v>
      </c>
      <c r="K99" s="36" t="s">
        <v>279</v>
      </c>
      <c r="L99" s="40">
        <v>0</v>
      </c>
      <c r="M99" s="36" t="s">
        <v>280</v>
      </c>
      <c r="N99" s="40">
        <v>100</v>
      </c>
      <c r="O99" s="36" t="s">
        <v>389</v>
      </c>
      <c r="P99" s="35"/>
    </row>
    <row r="100" spans="1:16" ht="27.6" hidden="1" x14ac:dyDescent="0.3">
      <c r="A100" s="35"/>
      <c r="B100" s="36" t="s">
        <v>22</v>
      </c>
      <c r="C100" s="36" t="s">
        <v>383</v>
      </c>
      <c r="D100" s="37">
        <v>4</v>
      </c>
      <c r="E100" s="36" t="s">
        <v>23</v>
      </c>
      <c r="F100" s="36" t="s">
        <v>68</v>
      </c>
      <c r="G100" s="38">
        <v>1247.01</v>
      </c>
      <c r="H100" s="35"/>
      <c r="I100" s="39">
        <v>45504</v>
      </c>
      <c r="J100" s="36" t="s">
        <v>278</v>
      </c>
      <c r="K100" s="36" t="s">
        <v>279</v>
      </c>
      <c r="L100" s="40">
        <v>0</v>
      </c>
      <c r="M100" s="36" t="s">
        <v>280</v>
      </c>
      <c r="N100" s="40">
        <v>100</v>
      </c>
      <c r="O100" s="36" t="s">
        <v>390</v>
      </c>
      <c r="P100" s="35"/>
    </row>
    <row r="101" spans="1:16" ht="27.6" hidden="1" x14ac:dyDescent="0.3">
      <c r="A101" s="35"/>
      <c r="B101" s="36" t="s">
        <v>22</v>
      </c>
      <c r="C101" s="36" t="s">
        <v>383</v>
      </c>
      <c r="D101" s="37">
        <v>6</v>
      </c>
      <c r="E101" s="36" t="s">
        <v>23</v>
      </c>
      <c r="F101" s="36" t="s">
        <v>68</v>
      </c>
      <c r="G101" s="38">
        <v>1247.01</v>
      </c>
      <c r="H101" s="35"/>
      <c r="I101" s="39">
        <v>45565</v>
      </c>
      <c r="J101" s="36" t="s">
        <v>278</v>
      </c>
      <c r="K101" s="36" t="s">
        <v>279</v>
      </c>
      <c r="L101" s="40">
        <v>0</v>
      </c>
      <c r="M101" s="36" t="s">
        <v>280</v>
      </c>
      <c r="N101" s="40">
        <v>100</v>
      </c>
      <c r="O101" s="36" t="s">
        <v>391</v>
      </c>
      <c r="P101" s="35"/>
    </row>
    <row r="102" spans="1:16" ht="27.6" hidden="1" x14ac:dyDescent="0.3">
      <c r="A102" s="35"/>
      <c r="B102" s="36" t="s">
        <v>22</v>
      </c>
      <c r="C102" s="36" t="s">
        <v>383</v>
      </c>
      <c r="D102" s="37">
        <v>7</v>
      </c>
      <c r="E102" s="36" t="s">
        <v>23</v>
      </c>
      <c r="F102" s="36" t="s">
        <v>68</v>
      </c>
      <c r="G102" s="38">
        <v>1247.01</v>
      </c>
      <c r="H102" s="35"/>
      <c r="I102" s="39">
        <v>45535</v>
      </c>
      <c r="J102" s="36" t="s">
        <v>278</v>
      </c>
      <c r="K102" s="36" t="s">
        <v>279</v>
      </c>
      <c r="L102" s="40">
        <v>0</v>
      </c>
      <c r="M102" s="36" t="s">
        <v>280</v>
      </c>
      <c r="N102" s="40">
        <v>100</v>
      </c>
      <c r="O102" s="36" t="s">
        <v>392</v>
      </c>
      <c r="P102" s="35"/>
    </row>
    <row r="103" spans="1:16" ht="27.6" hidden="1" x14ac:dyDescent="0.3">
      <c r="A103" s="35"/>
      <c r="B103" s="36" t="s">
        <v>22</v>
      </c>
      <c r="C103" s="36" t="s">
        <v>383</v>
      </c>
      <c r="D103" s="37">
        <v>9</v>
      </c>
      <c r="E103" s="36" t="s">
        <v>23</v>
      </c>
      <c r="F103" s="36" t="s">
        <v>68</v>
      </c>
      <c r="G103" s="38">
        <v>1247.01</v>
      </c>
      <c r="H103" s="35"/>
      <c r="I103" s="39">
        <v>45596</v>
      </c>
      <c r="J103" s="36" t="s">
        <v>278</v>
      </c>
      <c r="K103" s="36" t="s">
        <v>279</v>
      </c>
      <c r="L103" s="40">
        <v>0</v>
      </c>
      <c r="M103" s="36" t="s">
        <v>280</v>
      </c>
      <c r="N103" s="40">
        <v>100</v>
      </c>
      <c r="O103" s="36" t="s">
        <v>393</v>
      </c>
      <c r="P103" s="35"/>
    </row>
    <row r="104" spans="1:16" ht="27.6" hidden="1" x14ac:dyDescent="0.3">
      <c r="A104" s="35"/>
      <c r="B104" s="36" t="s">
        <v>22</v>
      </c>
      <c r="C104" s="36" t="s">
        <v>383</v>
      </c>
      <c r="D104" s="37">
        <v>10</v>
      </c>
      <c r="E104" s="36" t="s">
        <v>23</v>
      </c>
      <c r="F104" s="36" t="s">
        <v>68</v>
      </c>
      <c r="G104" s="38">
        <v>1247.01</v>
      </c>
      <c r="H104" s="35"/>
      <c r="I104" s="39">
        <v>45626</v>
      </c>
      <c r="J104" s="36" t="s">
        <v>278</v>
      </c>
      <c r="K104" s="36" t="s">
        <v>279</v>
      </c>
      <c r="L104" s="40">
        <v>0</v>
      </c>
      <c r="M104" s="36" t="s">
        <v>280</v>
      </c>
      <c r="N104" s="40">
        <v>100</v>
      </c>
      <c r="O104" s="36" t="s">
        <v>394</v>
      </c>
      <c r="P104" s="35"/>
    </row>
    <row r="105" spans="1:16" ht="27.6" hidden="1" x14ac:dyDescent="0.3">
      <c r="A105" s="35"/>
      <c r="B105" s="36" t="s">
        <v>22</v>
      </c>
      <c r="C105" s="36" t="s">
        <v>383</v>
      </c>
      <c r="D105" s="37">
        <v>12</v>
      </c>
      <c r="E105" s="36" t="s">
        <v>23</v>
      </c>
      <c r="F105" s="36" t="s">
        <v>68</v>
      </c>
      <c r="G105" s="38">
        <v>1247.01</v>
      </c>
      <c r="H105" s="35"/>
      <c r="I105" s="39">
        <v>45657</v>
      </c>
      <c r="J105" s="36" t="s">
        <v>278</v>
      </c>
      <c r="K105" s="36" t="s">
        <v>279</v>
      </c>
      <c r="L105" s="40">
        <v>0</v>
      </c>
      <c r="M105" s="36" t="s">
        <v>280</v>
      </c>
      <c r="N105" s="40">
        <v>100</v>
      </c>
      <c r="O105" s="36" t="s">
        <v>395</v>
      </c>
      <c r="P105" s="35"/>
    </row>
    <row r="106" spans="1:16" ht="27.6" hidden="1" x14ac:dyDescent="0.3">
      <c r="A106" s="35"/>
      <c r="B106" s="36" t="s">
        <v>22</v>
      </c>
      <c r="C106" s="36" t="s">
        <v>396</v>
      </c>
      <c r="D106" s="37">
        <v>2</v>
      </c>
      <c r="E106" s="36" t="s">
        <v>23</v>
      </c>
      <c r="F106" s="36" t="s">
        <v>67</v>
      </c>
      <c r="G106" s="38">
        <v>742.3</v>
      </c>
      <c r="H106" s="41">
        <v>1</v>
      </c>
      <c r="I106" s="39">
        <v>45443</v>
      </c>
      <c r="J106" s="36" t="s">
        <v>283</v>
      </c>
      <c r="K106" s="36" t="s">
        <v>294</v>
      </c>
      <c r="L106" s="40">
        <v>100</v>
      </c>
      <c r="M106" s="36" t="s">
        <v>280</v>
      </c>
      <c r="N106" s="40">
        <v>0</v>
      </c>
      <c r="O106" s="36" t="s">
        <v>397</v>
      </c>
      <c r="P106" s="35"/>
    </row>
    <row r="107" spans="1:16" ht="27.6" hidden="1" x14ac:dyDescent="0.3">
      <c r="A107" s="35"/>
      <c r="B107" s="36" t="s">
        <v>22</v>
      </c>
      <c r="C107" s="36" t="s">
        <v>396</v>
      </c>
      <c r="D107" s="37">
        <v>5</v>
      </c>
      <c r="E107" s="36" t="s">
        <v>23</v>
      </c>
      <c r="F107" s="36" t="s">
        <v>67</v>
      </c>
      <c r="G107" s="38">
        <v>1770.1</v>
      </c>
      <c r="H107" s="41">
        <v>1</v>
      </c>
      <c r="I107" s="39">
        <v>45504</v>
      </c>
      <c r="J107" s="36" t="s">
        <v>283</v>
      </c>
      <c r="K107" s="36" t="s">
        <v>279</v>
      </c>
      <c r="L107" s="40">
        <v>0</v>
      </c>
      <c r="M107" s="36" t="s">
        <v>280</v>
      </c>
      <c r="N107" s="40">
        <v>0</v>
      </c>
      <c r="O107" s="36" t="s">
        <v>398</v>
      </c>
      <c r="P107" s="35"/>
    </row>
    <row r="108" spans="1:16" ht="27.6" hidden="1" x14ac:dyDescent="0.3">
      <c r="A108" s="35"/>
      <c r="B108" s="36" t="s">
        <v>22</v>
      </c>
      <c r="C108" s="36" t="s">
        <v>396</v>
      </c>
      <c r="D108" s="37">
        <v>8</v>
      </c>
      <c r="E108" s="36" t="s">
        <v>23</v>
      </c>
      <c r="F108" s="36" t="s">
        <v>67</v>
      </c>
      <c r="G108" s="38">
        <v>1770.1</v>
      </c>
      <c r="H108" s="41">
        <v>1</v>
      </c>
      <c r="I108" s="39">
        <v>45565</v>
      </c>
      <c r="J108" s="36" t="s">
        <v>283</v>
      </c>
      <c r="K108" s="36" t="s">
        <v>279</v>
      </c>
      <c r="L108" s="40">
        <v>0</v>
      </c>
      <c r="M108" s="36" t="s">
        <v>280</v>
      </c>
      <c r="N108" s="40">
        <v>0</v>
      </c>
      <c r="O108" s="36" t="s">
        <v>399</v>
      </c>
      <c r="P108" s="35"/>
    </row>
    <row r="109" spans="1:16" ht="27.6" hidden="1" x14ac:dyDescent="0.3">
      <c r="A109" s="35"/>
      <c r="B109" s="36" t="s">
        <v>22</v>
      </c>
      <c r="C109" s="36" t="s">
        <v>396</v>
      </c>
      <c r="D109" s="37">
        <v>11</v>
      </c>
      <c r="E109" s="36" t="s">
        <v>23</v>
      </c>
      <c r="F109" s="36" t="s">
        <v>67</v>
      </c>
      <c r="G109" s="38">
        <v>1770.1</v>
      </c>
      <c r="H109" s="41">
        <v>1</v>
      </c>
      <c r="I109" s="39">
        <v>45626</v>
      </c>
      <c r="J109" s="36" t="s">
        <v>283</v>
      </c>
      <c r="K109" s="36" t="s">
        <v>279</v>
      </c>
      <c r="L109" s="40">
        <v>0</v>
      </c>
      <c r="M109" s="36" t="s">
        <v>280</v>
      </c>
      <c r="N109" s="40">
        <v>0</v>
      </c>
      <c r="O109" s="36" t="s">
        <v>400</v>
      </c>
      <c r="P109" s="35"/>
    </row>
    <row r="110" spans="1:16" ht="27.6" hidden="1" x14ac:dyDescent="0.3">
      <c r="A110" s="35"/>
      <c r="B110" s="36" t="s">
        <v>22</v>
      </c>
      <c r="C110" s="36" t="s">
        <v>396</v>
      </c>
      <c r="D110" s="37">
        <v>1</v>
      </c>
      <c r="E110" s="36" t="s">
        <v>23</v>
      </c>
      <c r="F110" s="36" t="s">
        <v>67</v>
      </c>
      <c r="G110" s="38">
        <v>742.3</v>
      </c>
      <c r="H110" s="35"/>
      <c r="I110" s="39">
        <v>45443</v>
      </c>
      <c r="J110" s="36" t="s">
        <v>278</v>
      </c>
      <c r="K110" s="36" t="s">
        <v>279</v>
      </c>
      <c r="L110" s="40">
        <v>0</v>
      </c>
      <c r="M110" s="36" t="s">
        <v>280</v>
      </c>
      <c r="N110" s="40">
        <v>100</v>
      </c>
      <c r="O110" s="36" t="s">
        <v>401</v>
      </c>
      <c r="P110" s="35"/>
    </row>
    <row r="111" spans="1:16" ht="27.6" hidden="1" x14ac:dyDescent="0.3">
      <c r="A111" s="35"/>
      <c r="B111" s="36" t="s">
        <v>22</v>
      </c>
      <c r="C111" s="36" t="s">
        <v>396</v>
      </c>
      <c r="D111" s="37">
        <v>3</v>
      </c>
      <c r="E111" s="36" t="s">
        <v>23</v>
      </c>
      <c r="F111" s="36" t="s">
        <v>67</v>
      </c>
      <c r="G111" s="38">
        <v>885.05</v>
      </c>
      <c r="H111" s="35"/>
      <c r="I111" s="39">
        <v>45473</v>
      </c>
      <c r="J111" s="36" t="s">
        <v>278</v>
      </c>
      <c r="K111" s="36" t="s">
        <v>279</v>
      </c>
      <c r="L111" s="40">
        <v>0</v>
      </c>
      <c r="M111" s="36" t="s">
        <v>280</v>
      </c>
      <c r="N111" s="40">
        <v>100</v>
      </c>
      <c r="O111" s="36" t="s">
        <v>402</v>
      </c>
      <c r="P111" s="35"/>
    </row>
    <row r="112" spans="1:16" ht="27.6" hidden="1" x14ac:dyDescent="0.3">
      <c r="A112" s="35"/>
      <c r="B112" s="36" t="s">
        <v>22</v>
      </c>
      <c r="C112" s="36" t="s">
        <v>396</v>
      </c>
      <c r="D112" s="37">
        <v>4</v>
      </c>
      <c r="E112" s="36" t="s">
        <v>23</v>
      </c>
      <c r="F112" s="36" t="s">
        <v>67</v>
      </c>
      <c r="G112" s="38">
        <v>885.05</v>
      </c>
      <c r="H112" s="35"/>
      <c r="I112" s="39">
        <v>45504</v>
      </c>
      <c r="J112" s="36" t="s">
        <v>278</v>
      </c>
      <c r="K112" s="36" t="s">
        <v>279</v>
      </c>
      <c r="L112" s="40">
        <v>0</v>
      </c>
      <c r="M112" s="36" t="s">
        <v>280</v>
      </c>
      <c r="N112" s="40">
        <v>100</v>
      </c>
      <c r="O112" s="36" t="s">
        <v>403</v>
      </c>
      <c r="P112" s="35"/>
    </row>
    <row r="113" spans="1:16" ht="27.6" hidden="1" x14ac:dyDescent="0.3">
      <c r="A113" s="35"/>
      <c r="B113" s="36" t="s">
        <v>22</v>
      </c>
      <c r="C113" s="36" t="s">
        <v>396</v>
      </c>
      <c r="D113" s="37">
        <v>6</v>
      </c>
      <c r="E113" s="36" t="s">
        <v>23</v>
      </c>
      <c r="F113" s="36" t="s">
        <v>67</v>
      </c>
      <c r="G113" s="38">
        <v>885.05</v>
      </c>
      <c r="H113" s="35"/>
      <c r="I113" s="39">
        <v>45565</v>
      </c>
      <c r="J113" s="36" t="s">
        <v>278</v>
      </c>
      <c r="K113" s="36" t="s">
        <v>279</v>
      </c>
      <c r="L113" s="40">
        <v>0</v>
      </c>
      <c r="M113" s="36" t="s">
        <v>280</v>
      </c>
      <c r="N113" s="40">
        <v>100</v>
      </c>
      <c r="O113" s="36" t="s">
        <v>404</v>
      </c>
      <c r="P113" s="35"/>
    </row>
    <row r="114" spans="1:16" ht="27.6" hidden="1" x14ac:dyDescent="0.3">
      <c r="A114" s="35"/>
      <c r="B114" s="36" t="s">
        <v>22</v>
      </c>
      <c r="C114" s="36" t="s">
        <v>396</v>
      </c>
      <c r="D114" s="37">
        <v>7</v>
      </c>
      <c r="E114" s="36" t="s">
        <v>23</v>
      </c>
      <c r="F114" s="36" t="s">
        <v>67</v>
      </c>
      <c r="G114" s="38">
        <v>885.05</v>
      </c>
      <c r="H114" s="35"/>
      <c r="I114" s="39">
        <v>45535</v>
      </c>
      <c r="J114" s="36" t="s">
        <v>278</v>
      </c>
      <c r="K114" s="36" t="s">
        <v>279</v>
      </c>
      <c r="L114" s="40">
        <v>0</v>
      </c>
      <c r="M114" s="36" t="s">
        <v>280</v>
      </c>
      <c r="N114" s="40">
        <v>100</v>
      </c>
      <c r="O114" s="36" t="s">
        <v>405</v>
      </c>
      <c r="P114" s="35"/>
    </row>
    <row r="115" spans="1:16" ht="27.6" hidden="1" x14ac:dyDescent="0.3">
      <c r="A115" s="35"/>
      <c r="B115" s="36" t="s">
        <v>22</v>
      </c>
      <c r="C115" s="36" t="s">
        <v>396</v>
      </c>
      <c r="D115" s="37">
        <v>9</v>
      </c>
      <c r="E115" s="36" t="s">
        <v>23</v>
      </c>
      <c r="F115" s="36" t="s">
        <v>67</v>
      </c>
      <c r="G115" s="38">
        <v>885.05</v>
      </c>
      <c r="H115" s="35"/>
      <c r="I115" s="39">
        <v>45596</v>
      </c>
      <c r="J115" s="36" t="s">
        <v>278</v>
      </c>
      <c r="K115" s="36" t="s">
        <v>279</v>
      </c>
      <c r="L115" s="40">
        <v>0</v>
      </c>
      <c r="M115" s="36" t="s">
        <v>280</v>
      </c>
      <c r="N115" s="40">
        <v>100</v>
      </c>
      <c r="O115" s="36" t="s">
        <v>406</v>
      </c>
      <c r="P115" s="35"/>
    </row>
    <row r="116" spans="1:16" ht="27.6" hidden="1" x14ac:dyDescent="0.3">
      <c r="A116" s="35"/>
      <c r="B116" s="36" t="s">
        <v>22</v>
      </c>
      <c r="C116" s="36" t="s">
        <v>396</v>
      </c>
      <c r="D116" s="37">
        <v>10</v>
      </c>
      <c r="E116" s="36" t="s">
        <v>23</v>
      </c>
      <c r="F116" s="36" t="s">
        <v>67</v>
      </c>
      <c r="G116" s="38">
        <v>885.05</v>
      </c>
      <c r="H116" s="35"/>
      <c r="I116" s="39">
        <v>45626</v>
      </c>
      <c r="J116" s="36" t="s">
        <v>278</v>
      </c>
      <c r="K116" s="36" t="s">
        <v>279</v>
      </c>
      <c r="L116" s="40">
        <v>0</v>
      </c>
      <c r="M116" s="36" t="s">
        <v>280</v>
      </c>
      <c r="N116" s="40">
        <v>100</v>
      </c>
      <c r="O116" s="36" t="s">
        <v>407</v>
      </c>
      <c r="P116" s="35"/>
    </row>
    <row r="117" spans="1:16" ht="27.6" hidden="1" x14ac:dyDescent="0.3">
      <c r="A117" s="35"/>
      <c r="B117" s="36" t="s">
        <v>22</v>
      </c>
      <c r="C117" s="36" t="s">
        <v>396</v>
      </c>
      <c r="D117" s="37">
        <v>12</v>
      </c>
      <c r="E117" s="36" t="s">
        <v>23</v>
      </c>
      <c r="F117" s="36" t="s">
        <v>67</v>
      </c>
      <c r="G117" s="38">
        <v>885.05</v>
      </c>
      <c r="H117" s="35"/>
      <c r="I117" s="39">
        <v>45657</v>
      </c>
      <c r="J117" s="36" t="s">
        <v>278</v>
      </c>
      <c r="K117" s="36" t="s">
        <v>279</v>
      </c>
      <c r="L117" s="40">
        <v>0</v>
      </c>
      <c r="M117" s="36" t="s">
        <v>280</v>
      </c>
      <c r="N117" s="40">
        <v>100</v>
      </c>
      <c r="O117" s="36" t="s">
        <v>408</v>
      </c>
      <c r="P117" s="35"/>
    </row>
    <row r="118" spans="1:16" ht="27.6" hidden="1" x14ac:dyDescent="0.3">
      <c r="A118" s="35"/>
      <c r="B118" s="36" t="s">
        <v>22</v>
      </c>
      <c r="C118" s="36" t="s">
        <v>409</v>
      </c>
      <c r="D118" s="37">
        <v>2</v>
      </c>
      <c r="E118" s="36" t="s">
        <v>23</v>
      </c>
      <c r="F118" s="36" t="s">
        <v>65</v>
      </c>
      <c r="G118" s="38">
        <v>482.61</v>
      </c>
      <c r="H118" s="41">
        <v>1</v>
      </c>
      <c r="I118" s="39">
        <v>45443</v>
      </c>
      <c r="J118" s="36" t="s">
        <v>283</v>
      </c>
      <c r="K118" s="36" t="s">
        <v>294</v>
      </c>
      <c r="L118" s="40">
        <v>100</v>
      </c>
      <c r="M118" s="36" t="s">
        <v>280</v>
      </c>
      <c r="N118" s="40">
        <v>0</v>
      </c>
      <c r="O118" s="36" t="s">
        <v>410</v>
      </c>
      <c r="P118" s="35"/>
    </row>
    <row r="119" spans="1:16" ht="27.6" hidden="1" x14ac:dyDescent="0.3">
      <c r="A119" s="35"/>
      <c r="B119" s="36" t="s">
        <v>22</v>
      </c>
      <c r="C119" s="36" t="s">
        <v>409</v>
      </c>
      <c r="D119" s="37">
        <v>5</v>
      </c>
      <c r="E119" s="36" t="s">
        <v>23</v>
      </c>
      <c r="F119" s="36" t="s">
        <v>65</v>
      </c>
      <c r="G119" s="38">
        <v>997.4</v>
      </c>
      <c r="H119" s="41">
        <v>1</v>
      </c>
      <c r="I119" s="39">
        <v>45504</v>
      </c>
      <c r="J119" s="36" t="s">
        <v>283</v>
      </c>
      <c r="K119" s="36" t="s">
        <v>279</v>
      </c>
      <c r="L119" s="40">
        <v>0</v>
      </c>
      <c r="M119" s="36" t="s">
        <v>280</v>
      </c>
      <c r="N119" s="40">
        <v>0</v>
      </c>
      <c r="O119" s="36" t="s">
        <v>411</v>
      </c>
      <c r="P119" s="35"/>
    </row>
    <row r="120" spans="1:16" ht="27.6" hidden="1" x14ac:dyDescent="0.3">
      <c r="A120" s="35"/>
      <c r="B120" s="36" t="s">
        <v>22</v>
      </c>
      <c r="C120" s="36" t="s">
        <v>409</v>
      </c>
      <c r="D120" s="37">
        <v>8</v>
      </c>
      <c r="E120" s="36" t="s">
        <v>23</v>
      </c>
      <c r="F120" s="36" t="s">
        <v>65</v>
      </c>
      <c r="G120" s="38">
        <v>997.4</v>
      </c>
      <c r="H120" s="41">
        <v>1</v>
      </c>
      <c r="I120" s="39">
        <v>45565</v>
      </c>
      <c r="J120" s="36" t="s">
        <v>283</v>
      </c>
      <c r="K120" s="36" t="s">
        <v>279</v>
      </c>
      <c r="L120" s="40">
        <v>0</v>
      </c>
      <c r="M120" s="36" t="s">
        <v>280</v>
      </c>
      <c r="N120" s="40">
        <v>0</v>
      </c>
      <c r="O120" s="36" t="s">
        <v>412</v>
      </c>
      <c r="P120" s="35"/>
    </row>
    <row r="121" spans="1:16" ht="27.6" hidden="1" x14ac:dyDescent="0.3">
      <c r="A121" s="35"/>
      <c r="B121" s="36" t="s">
        <v>22</v>
      </c>
      <c r="C121" s="36" t="s">
        <v>409</v>
      </c>
      <c r="D121" s="37">
        <v>11</v>
      </c>
      <c r="E121" s="36" t="s">
        <v>23</v>
      </c>
      <c r="F121" s="36" t="s">
        <v>65</v>
      </c>
      <c r="G121" s="38">
        <v>997.4</v>
      </c>
      <c r="H121" s="41">
        <v>1</v>
      </c>
      <c r="I121" s="39">
        <v>45626</v>
      </c>
      <c r="J121" s="36" t="s">
        <v>283</v>
      </c>
      <c r="K121" s="36" t="s">
        <v>279</v>
      </c>
      <c r="L121" s="40">
        <v>0</v>
      </c>
      <c r="M121" s="36" t="s">
        <v>280</v>
      </c>
      <c r="N121" s="40">
        <v>0</v>
      </c>
      <c r="O121" s="36" t="s">
        <v>413</v>
      </c>
      <c r="P121" s="35"/>
    </row>
    <row r="122" spans="1:16" ht="27.6" hidden="1" x14ac:dyDescent="0.3">
      <c r="A122" s="35"/>
      <c r="B122" s="36" t="s">
        <v>22</v>
      </c>
      <c r="C122" s="36" t="s">
        <v>409</v>
      </c>
      <c r="D122" s="37">
        <v>1</v>
      </c>
      <c r="E122" s="36" t="s">
        <v>23</v>
      </c>
      <c r="F122" s="36" t="s">
        <v>65</v>
      </c>
      <c r="G122" s="38">
        <v>482.61</v>
      </c>
      <c r="H122" s="35"/>
      <c r="I122" s="39">
        <v>45443</v>
      </c>
      <c r="J122" s="36" t="s">
        <v>278</v>
      </c>
      <c r="K122" s="36" t="s">
        <v>279</v>
      </c>
      <c r="L122" s="40">
        <v>0</v>
      </c>
      <c r="M122" s="36" t="s">
        <v>280</v>
      </c>
      <c r="N122" s="40">
        <v>100</v>
      </c>
      <c r="O122" s="36" t="s">
        <v>414</v>
      </c>
      <c r="P122" s="35"/>
    </row>
    <row r="123" spans="1:16" ht="27.6" hidden="1" x14ac:dyDescent="0.3">
      <c r="A123" s="35"/>
      <c r="B123" s="36" t="s">
        <v>22</v>
      </c>
      <c r="C123" s="36" t="s">
        <v>409</v>
      </c>
      <c r="D123" s="37">
        <v>3</v>
      </c>
      <c r="E123" s="36" t="s">
        <v>23</v>
      </c>
      <c r="F123" s="36" t="s">
        <v>65</v>
      </c>
      <c r="G123" s="38">
        <v>498.7</v>
      </c>
      <c r="H123" s="35"/>
      <c r="I123" s="39">
        <v>45473</v>
      </c>
      <c r="J123" s="36" t="s">
        <v>278</v>
      </c>
      <c r="K123" s="36" t="s">
        <v>279</v>
      </c>
      <c r="L123" s="40">
        <v>0</v>
      </c>
      <c r="M123" s="36" t="s">
        <v>280</v>
      </c>
      <c r="N123" s="40">
        <v>100</v>
      </c>
      <c r="O123" s="36" t="s">
        <v>415</v>
      </c>
      <c r="P123" s="35"/>
    </row>
    <row r="124" spans="1:16" ht="27.6" hidden="1" x14ac:dyDescent="0.3">
      <c r="A124" s="35"/>
      <c r="B124" s="36" t="s">
        <v>22</v>
      </c>
      <c r="C124" s="36" t="s">
        <v>409</v>
      </c>
      <c r="D124" s="37">
        <v>4</v>
      </c>
      <c r="E124" s="36" t="s">
        <v>23</v>
      </c>
      <c r="F124" s="36" t="s">
        <v>65</v>
      </c>
      <c r="G124" s="38">
        <v>498.7</v>
      </c>
      <c r="H124" s="35"/>
      <c r="I124" s="39">
        <v>45504</v>
      </c>
      <c r="J124" s="36" t="s">
        <v>278</v>
      </c>
      <c r="K124" s="36" t="s">
        <v>279</v>
      </c>
      <c r="L124" s="40">
        <v>0</v>
      </c>
      <c r="M124" s="36" t="s">
        <v>280</v>
      </c>
      <c r="N124" s="40">
        <v>100</v>
      </c>
      <c r="O124" s="36" t="s">
        <v>416</v>
      </c>
      <c r="P124" s="35"/>
    </row>
    <row r="125" spans="1:16" ht="27.6" hidden="1" x14ac:dyDescent="0.3">
      <c r="A125" s="35"/>
      <c r="B125" s="36" t="s">
        <v>22</v>
      </c>
      <c r="C125" s="36" t="s">
        <v>409</v>
      </c>
      <c r="D125" s="37">
        <v>6</v>
      </c>
      <c r="E125" s="36" t="s">
        <v>23</v>
      </c>
      <c r="F125" s="36" t="s">
        <v>65</v>
      </c>
      <c r="G125" s="38">
        <v>498.7</v>
      </c>
      <c r="H125" s="35"/>
      <c r="I125" s="39">
        <v>45565</v>
      </c>
      <c r="J125" s="36" t="s">
        <v>278</v>
      </c>
      <c r="K125" s="36" t="s">
        <v>279</v>
      </c>
      <c r="L125" s="40">
        <v>0</v>
      </c>
      <c r="M125" s="36" t="s">
        <v>280</v>
      </c>
      <c r="N125" s="40">
        <v>100</v>
      </c>
      <c r="O125" s="36" t="s">
        <v>417</v>
      </c>
      <c r="P125" s="35"/>
    </row>
    <row r="126" spans="1:16" ht="27.6" hidden="1" x14ac:dyDescent="0.3">
      <c r="A126" s="35"/>
      <c r="B126" s="36" t="s">
        <v>22</v>
      </c>
      <c r="C126" s="36" t="s">
        <v>409</v>
      </c>
      <c r="D126" s="37">
        <v>7</v>
      </c>
      <c r="E126" s="36" t="s">
        <v>23</v>
      </c>
      <c r="F126" s="36" t="s">
        <v>65</v>
      </c>
      <c r="G126" s="38">
        <v>498.7</v>
      </c>
      <c r="H126" s="35"/>
      <c r="I126" s="39">
        <v>45535</v>
      </c>
      <c r="J126" s="36" t="s">
        <v>278</v>
      </c>
      <c r="K126" s="36" t="s">
        <v>279</v>
      </c>
      <c r="L126" s="40">
        <v>0</v>
      </c>
      <c r="M126" s="36" t="s">
        <v>280</v>
      </c>
      <c r="N126" s="40">
        <v>100</v>
      </c>
      <c r="O126" s="36" t="s">
        <v>418</v>
      </c>
      <c r="P126" s="35"/>
    </row>
    <row r="127" spans="1:16" ht="27.6" hidden="1" x14ac:dyDescent="0.3">
      <c r="A127" s="35"/>
      <c r="B127" s="36" t="s">
        <v>22</v>
      </c>
      <c r="C127" s="36" t="s">
        <v>409</v>
      </c>
      <c r="D127" s="37">
        <v>9</v>
      </c>
      <c r="E127" s="36" t="s">
        <v>23</v>
      </c>
      <c r="F127" s="36" t="s">
        <v>65</v>
      </c>
      <c r="G127" s="38">
        <v>498.7</v>
      </c>
      <c r="H127" s="35"/>
      <c r="I127" s="39">
        <v>45596</v>
      </c>
      <c r="J127" s="36" t="s">
        <v>278</v>
      </c>
      <c r="K127" s="36" t="s">
        <v>279</v>
      </c>
      <c r="L127" s="40">
        <v>0</v>
      </c>
      <c r="M127" s="36" t="s">
        <v>280</v>
      </c>
      <c r="N127" s="40">
        <v>100</v>
      </c>
      <c r="O127" s="36" t="s">
        <v>419</v>
      </c>
      <c r="P127" s="35"/>
    </row>
    <row r="128" spans="1:16" ht="27.6" hidden="1" x14ac:dyDescent="0.3">
      <c r="A128" s="35"/>
      <c r="B128" s="36" t="s">
        <v>22</v>
      </c>
      <c r="C128" s="36" t="s">
        <v>409</v>
      </c>
      <c r="D128" s="37">
        <v>10</v>
      </c>
      <c r="E128" s="36" t="s">
        <v>23</v>
      </c>
      <c r="F128" s="36" t="s">
        <v>65</v>
      </c>
      <c r="G128" s="38">
        <v>498.7</v>
      </c>
      <c r="H128" s="35"/>
      <c r="I128" s="39">
        <v>45626</v>
      </c>
      <c r="J128" s="36" t="s">
        <v>278</v>
      </c>
      <c r="K128" s="36" t="s">
        <v>279</v>
      </c>
      <c r="L128" s="40">
        <v>0</v>
      </c>
      <c r="M128" s="36" t="s">
        <v>280</v>
      </c>
      <c r="N128" s="40">
        <v>100</v>
      </c>
      <c r="O128" s="36" t="s">
        <v>420</v>
      </c>
      <c r="P128" s="35"/>
    </row>
    <row r="129" spans="1:16" ht="27.6" hidden="1" x14ac:dyDescent="0.3">
      <c r="A129" s="35"/>
      <c r="B129" s="36" t="s">
        <v>22</v>
      </c>
      <c r="C129" s="36" t="s">
        <v>409</v>
      </c>
      <c r="D129" s="37">
        <v>12</v>
      </c>
      <c r="E129" s="36" t="s">
        <v>23</v>
      </c>
      <c r="F129" s="36" t="s">
        <v>65</v>
      </c>
      <c r="G129" s="38">
        <v>498.7</v>
      </c>
      <c r="H129" s="35"/>
      <c r="I129" s="39">
        <v>45657</v>
      </c>
      <c r="J129" s="36" t="s">
        <v>278</v>
      </c>
      <c r="K129" s="36" t="s">
        <v>279</v>
      </c>
      <c r="L129" s="40">
        <v>0</v>
      </c>
      <c r="M129" s="36" t="s">
        <v>280</v>
      </c>
      <c r="N129" s="40">
        <v>100</v>
      </c>
      <c r="O129" s="36" t="s">
        <v>421</v>
      </c>
      <c r="P129" s="35"/>
    </row>
    <row r="130" spans="1:16" ht="27.6" hidden="1" x14ac:dyDescent="0.3">
      <c r="A130" s="35"/>
      <c r="B130" s="36" t="s">
        <v>22</v>
      </c>
      <c r="C130" s="36" t="s">
        <v>422</v>
      </c>
      <c r="D130" s="37">
        <v>2</v>
      </c>
      <c r="E130" s="36" t="s">
        <v>23</v>
      </c>
      <c r="F130" s="36" t="s">
        <v>67</v>
      </c>
      <c r="G130" s="38">
        <v>856.5</v>
      </c>
      <c r="H130" s="41">
        <v>1</v>
      </c>
      <c r="I130" s="39">
        <v>45443</v>
      </c>
      <c r="J130" s="36" t="s">
        <v>283</v>
      </c>
      <c r="K130" s="36" t="s">
        <v>294</v>
      </c>
      <c r="L130" s="40">
        <v>100</v>
      </c>
      <c r="M130" s="36" t="s">
        <v>280</v>
      </c>
      <c r="N130" s="40">
        <v>0</v>
      </c>
      <c r="O130" s="36" t="s">
        <v>423</v>
      </c>
      <c r="P130" s="35"/>
    </row>
    <row r="131" spans="1:16" ht="27.6" hidden="1" x14ac:dyDescent="0.3">
      <c r="A131" s="35"/>
      <c r="B131" s="36" t="s">
        <v>22</v>
      </c>
      <c r="C131" s="36" t="s">
        <v>422</v>
      </c>
      <c r="D131" s="37">
        <v>5</v>
      </c>
      <c r="E131" s="36" t="s">
        <v>23</v>
      </c>
      <c r="F131" s="36" t="s">
        <v>67</v>
      </c>
      <c r="G131" s="38">
        <v>1770.1</v>
      </c>
      <c r="H131" s="41">
        <v>1</v>
      </c>
      <c r="I131" s="39">
        <v>45504</v>
      </c>
      <c r="J131" s="36" t="s">
        <v>283</v>
      </c>
      <c r="K131" s="36" t="s">
        <v>279</v>
      </c>
      <c r="L131" s="40">
        <v>0</v>
      </c>
      <c r="M131" s="36" t="s">
        <v>280</v>
      </c>
      <c r="N131" s="40">
        <v>0</v>
      </c>
      <c r="O131" s="36" t="s">
        <v>424</v>
      </c>
      <c r="P131" s="35"/>
    </row>
    <row r="132" spans="1:16" ht="27.6" hidden="1" x14ac:dyDescent="0.3">
      <c r="A132" s="35"/>
      <c r="B132" s="36" t="s">
        <v>22</v>
      </c>
      <c r="C132" s="36" t="s">
        <v>422</v>
      </c>
      <c r="D132" s="37">
        <v>8</v>
      </c>
      <c r="E132" s="36" t="s">
        <v>23</v>
      </c>
      <c r="F132" s="36" t="s">
        <v>67</v>
      </c>
      <c r="G132" s="38">
        <v>1770.1</v>
      </c>
      <c r="H132" s="41">
        <v>1</v>
      </c>
      <c r="I132" s="39">
        <v>45565</v>
      </c>
      <c r="J132" s="36" t="s">
        <v>283</v>
      </c>
      <c r="K132" s="36" t="s">
        <v>279</v>
      </c>
      <c r="L132" s="40">
        <v>0</v>
      </c>
      <c r="M132" s="36" t="s">
        <v>280</v>
      </c>
      <c r="N132" s="40">
        <v>0</v>
      </c>
      <c r="O132" s="36" t="s">
        <v>425</v>
      </c>
      <c r="P132" s="35"/>
    </row>
    <row r="133" spans="1:16" ht="27.6" hidden="1" x14ac:dyDescent="0.3">
      <c r="A133" s="35"/>
      <c r="B133" s="36" t="s">
        <v>22</v>
      </c>
      <c r="C133" s="36" t="s">
        <v>422</v>
      </c>
      <c r="D133" s="37">
        <v>11</v>
      </c>
      <c r="E133" s="36" t="s">
        <v>23</v>
      </c>
      <c r="F133" s="36" t="s">
        <v>67</v>
      </c>
      <c r="G133" s="38">
        <v>1770.1</v>
      </c>
      <c r="H133" s="41">
        <v>1</v>
      </c>
      <c r="I133" s="39">
        <v>45626</v>
      </c>
      <c r="J133" s="36" t="s">
        <v>283</v>
      </c>
      <c r="K133" s="36" t="s">
        <v>279</v>
      </c>
      <c r="L133" s="40">
        <v>0</v>
      </c>
      <c r="M133" s="36" t="s">
        <v>280</v>
      </c>
      <c r="N133" s="40">
        <v>0</v>
      </c>
      <c r="O133" s="36" t="s">
        <v>426</v>
      </c>
      <c r="P133" s="35"/>
    </row>
    <row r="134" spans="1:16" ht="27.6" hidden="1" x14ac:dyDescent="0.3">
      <c r="A134" s="35"/>
      <c r="B134" s="36" t="s">
        <v>22</v>
      </c>
      <c r="C134" s="36" t="s">
        <v>422</v>
      </c>
      <c r="D134" s="37">
        <v>1</v>
      </c>
      <c r="E134" s="36" t="s">
        <v>23</v>
      </c>
      <c r="F134" s="36" t="s">
        <v>67</v>
      </c>
      <c r="G134" s="38">
        <v>856.5</v>
      </c>
      <c r="H134" s="35"/>
      <c r="I134" s="39">
        <v>45443</v>
      </c>
      <c r="J134" s="36" t="s">
        <v>278</v>
      </c>
      <c r="K134" s="36" t="s">
        <v>279</v>
      </c>
      <c r="L134" s="40">
        <v>0</v>
      </c>
      <c r="M134" s="36" t="s">
        <v>280</v>
      </c>
      <c r="N134" s="40">
        <v>100</v>
      </c>
      <c r="O134" s="36" t="s">
        <v>427</v>
      </c>
      <c r="P134" s="35"/>
    </row>
    <row r="135" spans="1:16" ht="27.6" hidden="1" x14ac:dyDescent="0.3">
      <c r="A135" s="35"/>
      <c r="B135" s="36" t="s">
        <v>22</v>
      </c>
      <c r="C135" s="36" t="s">
        <v>422</v>
      </c>
      <c r="D135" s="37">
        <v>3</v>
      </c>
      <c r="E135" s="36" t="s">
        <v>23</v>
      </c>
      <c r="F135" s="36" t="s">
        <v>67</v>
      </c>
      <c r="G135" s="38">
        <v>885.05</v>
      </c>
      <c r="H135" s="35"/>
      <c r="I135" s="39">
        <v>45473</v>
      </c>
      <c r="J135" s="36" t="s">
        <v>278</v>
      </c>
      <c r="K135" s="36" t="s">
        <v>279</v>
      </c>
      <c r="L135" s="40">
        <v>0</v>
      </c>
      <c r="M135" s="36" t="s">
        <v>280</v>
      </c>
      <c r="N135" s="40">
        <v>100</v>
      </c>
      <c r="O135" s="36" t="s">
        <v>428</v>
      </c>
      <c r="P135" s="35"/>
    </row>
    <row r="136" spans="1:16" ht="27.6" hidden="1" x14ac:dyDescent="0.3">
      <c r="A136" s="35"/>
      <c r="B136" s="36" t="s">
        <v>22</v>
      </c>
      <c r="C136" s="36" t="s">
        <v>422</v>
      </c>
      <c r="D136" s="37">
        <v>4</v>
      </c>
      <c r="E136" s="36" t="s">
        <v>23</v>
      </c>
      <c r="F136" s="36" t="s">
        <v>67</v>
      </c>
      <c r="G136" s="38">
        <v>885.05</v>
      </c>
      <c r="H136" s="35"/>
      <c r="I136" s="39">
        <v>45504</v>
      </c>
      <c r="J136" s="36" t="s">
        <v>278</v>
      </c>
      <c r="K136" s="36" t="s">
        <v>279</v>
      </c>
      <c r="L136" s="40">
        <v>0</v>
      </c>
      <c r="M136" s="36" t="s">
        <v>280</v>
      </c>
      <c r="N136" s="40">
        <v>100</v>
      </c>
      <c r="O136" s="36" t="s">
        <v>429</v>
      </c>
      <c r="P136" s="35"/>
    </row>
    <row r="137" spans="1:16" ht="27.6" hidden="1" x14ac:dyDescent="0.3">
      <c r="A137" s="35"/>
      <c r="B137" s="36" t="s">
        <v>22</v>
      </c>
      <c r="C137" s="36" t="s">
        <v>422</v>
      </c>
      <c r="D137" s="37">
        <v>6</v>
      </c>
      <c r="E137" s="36" t="s">
        <v>23</v>
      </c>
      <c r="F137" s="36" t="s">
        <v>67</v>
      </c>
      <c r="G137" s="38">
        <v>885.05</v>
      </c>
      <c r="H137" s="35"/>
      <c r="I137" s="39">
        <v>45565</v>
      </c>
      <c r="J137" s="36" t="s">
        <v>278</v>
      </c>
      <c r="K137" s="36" t="s">
        <v>279</v>
      </c>
      <c r="L137" s="40">
        <v>0</v>
      </c>
      <c r="M137" s="36" t="s">
        <v>280</v>
      </c>
      <c r="N137" s="40">
        <v>100</v>
      </c>
      <c r="O137" s="36" t="s">
        <v>430</v>
      </c>
      <c r="P137" s="35"/>
    </row>
    <row r="138" spans="1:16" ht="27.6" hidden="1" x14ac:dyDescent="0.3">
      <c r="A138" s="35"/>
      <c r="B138" s="36" t="s">
        <v>22</v>
      </c>
      <c r="C138" s="36" t="s">
        <v>422</v>
      </c>
      <c r="D138" s="37">
        <v>7</v>
      </c>
      <c r="E138" s="36" t="s">
        <v>23</v>
      </c>
      <c r="F138" s="36" t="s">
        <v>67</v>
      </c>
      <c r="G138" s="38">
        <v>885.05</v>
      </c>
      <c r="H138" s="35"/>
      <c r="I138" s="39">
        <v>45535</v>
      </c>
      <c r="J138" s="36" t="s">
        <v>278</v>
      </c>
      <c r="K138" s="36" t="s">
        <v>279</v>
      </c>
      <c r="L138" s="40">
        <v>0</v>
      </c>
      <c r="M138" s="36" t="s">
        <v>280</v>
      </c>
      <c r="N138" s="40">
        <v>100</v>
      </c>
      <c r="O138" s="36" t="s">
        <v>431</v>
      </c>
      <c r="P138" s="35"/>
    </row>
    <row r="139" spans="1:16" ht="27.6" hidden="1" x14ac:dyDescent="0.3">
      <c r="A139" s="35"/>
      <c r="B139" s="36" t="s">
        <v>22</v>
      </c>
      <c r="C139" s="36" t="s">
        <v>422</v>
      </c>
      <c r="D139" s="37">
        <v>9</v>
      </c>
      <c r="E139" s="36" t="s">
        <v>23</v>
      </c>
      <c r="F139" s="36" t="s">
        <v>67</v>
      </c>
      <c r="G139" s="38">
        <v>885.05</v>
      </c>
      <c r="H139" s="35"/>
      <c r="I139" s="39">
        <v>45596</v>
      </c>
      <c r="J139" s="36" t="s">
        <v>278</v>
      </c>
      <c r="K139" s="36" t="s">
        <v>279</v>
      </c>
      <c r="L139" s="40">
        <v>0</v>
      </c>
      <c r="M139" s="36" t="s">
        <v>280</v>
      </c>
      <c r="N139" s="40">
        <v>100</v>
      </c>
      <c r="O139" s="36" t="s">
        <v>432</v>
      </c>
      <c r="P139" s="35"/>
    </row>
    <row r="140" spans="1:16" ht="27.6" hidden="1" x14ac:dyDescent="0.3">
      <c r="A140" s="35"/>
      <c r="B140" s="36" t="s">
        <v>22</v>
      </c>
      <c r="C140" s="36" t="s">
        <v>422</v>
      </c>
      <c r="D140" s="37">
        <v>10</v>
      </c>
      <c r="E140" s="36" t="s">
        <v>23</v>
      </c>
      <c r="F140" s="36" t="s">
        <v>67</v>
      </c>
      <c r="G140" s="38">
        <v>885.05</v>
      </c>
      <c r="H140" s="35"/>
      <c r="I140" s="39">
        <v>45626</v>
      </c>
      <c r="J140" s="36" t="s">
        <v>278</v>
      </c>
      <c r="K140" s="36" t="s">
        <v>279</v>
      </c>
      <c r="L140" s="40">
        <v>0</v>
      </c>
      <c r="M140" s="36" t="s">
        <v>280</v>
      </c>
      <c r="N140" s="40">
        <v>100</v>
      </c>
      <c r="O140" s="36" t="s">
        <v>433</v>
      </c>
      <c r="P140" s="35"/>
    </row>
    <row r="141" spans="1:16" ht="27.6" hidden="1" x14ac:dyDescent="0.3">
      <c r="A141" s="35"/>
      <c r="B141" s="36" t="s">
        <v>22</v>
      </c>
      <c r="C141" s="36" t="s">
        <v>422</v>
      </c>
      <c r="D141" s="37">
        <v>12</v>
      </c>
      <c r="E141" s="36" t="s">
        <v>23</v>
      </c>
      <c r="F141" s="36" t="s">
        <v>67</v>
      </c>
      <c r="G141" s="38">
        <v>885.05</v>
      </c>
      <c r="H141" s="35"/>
      <c r="I141" s="39">
        <v>45657</v>
      </c>
      <c r="J141" s="36" t="s">
        <v>278</v>
      </c>
      <c r="K141" s="36" t="s">
        <v>279</v>
      </c>
      <c r="L141" s="40">
        <v>0</v>
      </c>
      <c r="M141" s="36" t="s">
        <v>280</v>
      </c>
      <c r="N141" s="40">
        <v>100</v>
      </c>
      <c r="O141" s="36" t="s">
        <v>434</v>
      </c>
      <c r="P141" s="35"/>
    </row>
    <row r="142" spans="1:16" ht="27.6" hidden="1" x14ac:dyDescent="0.3">
      <c r="A142" s="35"/>
      <c r="B142" s="36" t="s">
        <v>22</v>
      </c>
      <c r="C142" s="36" t="s">
        <v>435</v>
      </c>
      <c r="D142" s="37">
        <v>2</v>
      </c>
      <c r="E142" s="36" t="s">
        <v>23</v>
      </c>
      <c r="F142" s="36" t="s">
        <v>66</v>
      </c>
      <c r="G142" s="38">
        <v>2649.24</v>
      </c>
      <c r="H142" s="41">
        <v>1</v>
      </c>
      <c r="I142" s="39">
        <v>45443</v>
      </c>
      <c r="J142" s="36" t="s">
        <v>283</v>
      </c>
      <c r="K142" s="36" t="s">
        <v>294</v>
      </c>
      <c r="L142" s="40">
        <v>100</v>
      </c>
      <c r="M142" s="36" t="s">
        <v>280</v>
      </c>
      <c r="N142" s="40">
        <v>0</v>
      </c>
      <c r="O142" s="36" t="s">
        <v>436</v>
      </c>
      <c r="P142" s="35"/>
    </row>
    <row r="143" spans="1:16" ht="27.6" hidden="1" x14ac:dyDescent="0.3">
      <c r="A143" s="35"/>
      <c r="B143" s="36" t="s">
        <v>22</v>
      </c>
      <c r="C143" s="36" t="s">
        <v>435</v>
      </c>
      <c r="D143" s="37">
        <v>5</v>
      </c>
      <c r="E143" s="36" t="s">
        <v>23</v>
      </c>
      <c r="F143" s="36" t="s">
        <v>66</v>
      </c>
      <c r="G143" s="38">
        <v>6317.42</v>
      </c>
      <c r="H143" s="41">
        <v>1</v>
      </c>
      <c r="I143" s="39">
        <v>45504</v>
      </c>
      <c r="J143" s="36" t="s">
        <v>283</v>
      </c>
      <c r="K143" s="36" t="s">
        <v>279</v>
      </c>
      <c r="L143" s="40">
        <v>0</v>
      </c>
      <c r="M143" s="36" t="s">
        <v>280</v>
      </c>
      <c r="N143" s="40">
        <v>0</v>
      </c>
      <c r="O143" s="36" t="s">
        <v>437</v>
      </c>
      <c r="P143" s="35"/>
    </row>
    <row r="144" spans="1:16" ht="27.6" hidden="1" x14ac:dyDescent="0.3">
      <c r="A144" s="35"/>
      <c r="B144" s="36" t="s">
        <v>22</v>
      </c>
      <c r="C144" s="36" t="s">
        <v>435</v>
      </c>
      <c r="D144" s="37">
        <v>8</v>
      </c>
      <c r="E144" s="36" t="s">
        <v>23</v>
      </c>
      <c r="F144" s="36" t="s">
        <v>66</v>
      </c>
      <c r="G144" s="38">
        <v>6317.42</v>
      </c>
      <c r="H144" s="41">
        <v>1</v>
      </c>
      <c r="I144" s="39">
        <v>45565</v>
      </c>
      <c r="J144" s="36" t="s">
        <v>283</v>
      </c>
      <c r="K144" s="36" t="s">
        <v>279</v>
      </c>
      <c r="L144" s="40">
        <v>0</v>
      </c>
      <c r="M144" s="36" t="s">
        <v>280</v>
      </c>
      <c r="N144" s="40">
        <v>0</v>
      </c>
      <c r="O144" s="36" t="s">
        <v>438</v>
      </c>
      <c r="P144" s="35"/>
    </row>
    <row r="145" spans="1:16" ht="27.6" hidden="1" x14ac:dyDescent="0.3">
      <c r="A145" s="35"/>
      <c r="B145" s="36" t="s">
        <v>22</v>
      </c>
      <c r="C145" s="36" t="s">
        <v>435</v>
      </c>
      <c r="D145" s="37">
        <v>11</v>
      </c>
      <c r="E145" s="36" t="s">
        <v>23</v>
      </c>
      <c r="F145" s="36" t="s">
        <v>66</v>
      </c>
      <c r="G145" s="38">
        <v>6317.42</v>
      </c>
      <c r="H145" s="41">
        <v>1</v>
      </c>
      <c r="I145" s="39">
        <v>45626</v>
      </c>
      <c r="J145" s="36" t="s">
        <v>283</v>
      </c>
      <c r="K145" s="36" t="s">
        <v>279</v>
      </c>
      <c r="L145" s="40">
        <v>0</v>
      </c>
      <c r="M145" s="36" t="s">
        <v>280</v>
      </c>
      <c r="N145" s="40">
        <v>0</v>
      </c>
      <c r="O145" s="36" t="s">
        <v>439</v>
      </c>
      <c r="P145" s="35"/>
    </row>
    <row r="146" spans="1:16" ht="27.6" hidden="1" x14ac:dyDescent="0.3">
      <c r="A146" s="35"/>
      <c r="B146" s="36" t="s">
        <v>22</v>
      </c>
      <c r="C146" s="36" t="s">
        <v>435</v>
      </c>
      <c r="D146" s="37">
        <v>1</v>
      </c>
      <c r="E146" s="36" t="s">
        <v>23</v>
      </c>
      <c r="F146" s="36" t="s">
        <v>66</v>
      </c>
      <c r="G146" s="38">
        <v>2649.24</v>
      </c>
      <c r="H146" s="35"/>
      <c r="I146" s="39">
        <v>45443</v>
      </c>
      <c r="J146" s="36" t="s">
        <v>278</v>
      </c>
      <c r="K146" s="36" t="s">
        <v>279</v>
      </c>
      <c r="L146" s="40">
        <v>0</v>
      </c>
      <c r="M146" s="36" t="s">
        <v>280</v>
      </c>
      <c r="N146" s="40">
        <v>100</v>
      </c>
      <c r="O146" s="36" t="s">
        <v>440</v>
      </c>
      <c r="P146" s="35"/>
    </row>
    <row r="147" spans="1:16" ht="27.6" hidden="1" x14ac:dyDescent="0.3">
      <c r="A147" s="35"/>
      <c r="B147" s="36" t="s">
        <v>22</v>
      </c>
      <c r="C147" s="36" t="s">
        <v>435</v>
      </c>
      <c r="D147" s="37">
        <v>3</v>
      </c>
      <c r="E147" s="36" t="s">
        <v>23</v>
      </c>
      <c r="F147" s="36" t="s">
        <v>66</v>
      </c>
      <c r="G147" s="38">
        <v>3158.71</v>
      </c>
      <c r="H147" s="35"/>
      <c r="I147" s="39">
        <v>45473</v>
      </c>
      <c r="J147" s="36" t="s">
        <v>278</v>
      </c>
      <c r="K147" s="36" t="s">
        <v>279</v>
      </c>
      <c r="L147" s="40">
        <v>0</v>
      </c>
      <c r="M147" s="36" t="s">
        <v>280</v>
      </c>
      <c r="N147" s="40">
        <v>100</v>
      </c>
      <c r="O147" s="36" t="s">
        <v>441</v>
      </c>
      <c r="P147" s="35"/>
    </row>
    <row r="148" spans="1:16" ht="27.6" hidden="1" x14ac:dyDescent="0.3">
      <c r="A148" s="35"/>
      <c r="B148" s="36" t="s">
        <v>22</v>
      </c>
      <c r="C148" s="36" t="s">
        <v>435</v>
      </c>
      <c r="D148" s="37">
        <v>4</v>
      </c>
      <c r="E148" s="36" t="s">
        <v>23</v>
      </c>
      <c r="F148" s="36" t="s">
        <v>66</v>
      </c>
      <c r="G148" s="38">
        <v>3158.71</v>
      </c>
      <c r="H148" s="35"/>
      <c r="I148" s="39">
        <v>45504</v>
      </c>
      <c r="J148" s="36" t="s">
        <v>278</v>
      </c>
      <c r="K148" s="36" t="s">
        <v>279</v>
      </c>
      <c r="L148" s="40">
        <v>0</v>
      </c>
      <c r="M148" s="36" t="s">
        <v>280</v>
      </c>
      <c r="N148" s="40">
        <v>100</v>
      </c>
      <c r="O148" s="36" t="s">
        <v>442</v>
      </c>
      <c r="P148" s="35"/>
    </row>
    <row r="149" spans="1:16" ht="27.6" hidden="1" x14ac:dyDescent="0.3">
      <c r="A149" s="35"/>
      <c r="B149" s="36" t="s">
        <v>22</v>
      </c>
      <c r="C149" s="36" t="s">
        <v>435</v>
      </c>
      <c r="D149" s="37">
        <v>6</v>
      </c>
      <c r="E149" s="36" t="s">
        <v>23</v>
      </c>
      <c r="F149" s="36" t="s">
        <v>66</v>
      </c>
      <c r="G149" s="38">
        <v>3158.71</v>
      </c>
      <c r="H149" s="35"/>
      <c r="I149" s="39">
        <v>45565</v>
      </c>
      <c r="J149" s="36" t="s">
        <v>278</v>
      </c>
      <c r="K149" s="36" t="s">
        <v>279</v>
      </c>
      <c r="L149" s="40">
        <v>0</v>
      </c>
      <c r="M149" s="36" t="s">
        <v>280</v>
      </c>
      <c r="N149" s="40">
        <v>100</v>
      </c>
      <c r="O149" s="36" t="s">
        <v>443</v>
      </c>
      <c r="P149" s="35"/>
    </row>
    <row r="150" spans="1:16" ht="27.6" hidden="1" x14ac:dyDescent="0.3">
      <c r="A150" s="35"/>
      <c r="B150" s="36" t="s">
        <v>22</v>
      </c>
      <c r="C150" s="36" t="s">
        <v>435</v>
      </c>
      <c r="D150" s="37">
        <v>7</v>
      </c>
      <c r="E150" s="36" t="s">
        <v>23</v>
      </c>
      <c r="F150" s="36" t="s">
        <v>66</v>
      </c>
      <c r="G150" s="38">
        <v>3158.71</v>
      </c>
      <c r="H150" s="35"/>
      <c r="I150" s="39">
        <v>45535</v>
      </c>
      <c r="J150" s="36" t="s">
        <v>278</v>
      </c>
      <c r="K150" s="36" t="s">
        <v>279</v>
      </c>
      <c r="L150" s="40">
        <v>0</v>
      </c>
      <c r="M150" s="36" t="s">
        <v>280</v>
      </c>
      <c r="N150" s="40">
        <v>100</v>
      </c>
      <c r="O150" s="36" t="s">
        <v>444</v>
      </c>
      <c r="P150" s="35"/>
    </row>
    <row r="151" spans="1:16" ht="27.6" hidden="1" x14ac:dyDescent="0.3">
      <c r="A151" s="35"/>
      <c r="B151" s="36" t="s">
        <v>22</v>
      </c>
      <c r="C151" s="36" t="s">
        <v>435</v>
      </c>
      <c r="D151" s="37">
        <v>9</v>
      </c>
      <c r="E151" s="36" t="s">
        <v>23</v>
      </c>
      <c r="F151" s="36" t="s">
        <v>66</v>
      </c>
      <c r="G151" s="38">
        <v>3158.71</v>
      </c>
      <c r="H151" s="35"/>
      <c r="I151" s="39">
        <v>45596</v>
      </c>
      <c r="J151" s="36" t="s">
        <v>278</v>
      </c>
      <c r="K151" s="36" t="s">
        <v>279</v>
      </c>
      <c r="L151" s="40">
        <v>0</v>
      </c>
      <c r="M151" s="36" t="s">
        <v>280</v>
      </c>
      <c r="N151" s="40">
        <v>100</v>
      </c>
      <c r="O151" s="36" t="s">
        <v>445</v>
      </c>
      <c r="P151" s="35"/>
    </row>
    <row r="152" spans="1:16" ht="27.6" hidden="1" x14ac:dyDescent="0.3">
      <c r="A152" s="35"/>
      <c r="B152" s="36" t="s">
        <v>22</v>
      </c>
      <c r="C152" s="36" t="s">
        <v>435</v>
      </c>
      <c r="D152" s="37">
        <v>10</v>
      </c>
      <c r="E152" s="36" t="s">
        <v>23</v>
      </c>
      <c r="F152" s="36" t="s">
        <v>66</v>
      </c>
      <c r="G152" s="38">
        <v>3158.71</v>
      </c>
      <c r="H152" s="35"/>
      <c r="I152" s="39">
        <v>45626</v>
      </c>
      <c r="J152" s="36" t="s">
        <v>278</v>
      </c>
      <c r="K152" s="36" t="s">
        <v>279</v>
      </c>
      <c r="L152" s="40">
        <v>0</v>
      </c>
      <c r="M152" s="36" t="s">
        <v>280</v>
      </c>
      <c r="N152" s="40">
        <v>100</v>
      </c>
      <c r="O152" s="36" t="s">
        <v>446</v>
      </c>
      <c r="P152" s="35"/>
    </row>
    <row r="153" spans="1:16" ht="27.6" hidden="1" x14ac:dyDescent="0.3">
      <c r="A153" s="35"/>
      <c r="B153" s="36" t="s">
        <v>22</v>
      </c>
      <c r="C153" s="36" t="s">
        <v>435</v>
      </c>
      <c r="D153" s="37">
        <v>12</v>
      </c>
      <c r="E153" s="36" t="s">
        <v>23</v>
      </c>
      <c r="F153" s="36" t="s">
        <v>66</v>
      </c>
      <c r="G153" s="38">
        <v>3158.71</v>
      </c>
      <c r="H153" s="35"/>
      <c r="I153" s="39">
        <v>45657</v>
      </c>
      <c r="J153" s="36" t="s">
        <v>278</v>
      </c>
      <c r="K153" s="36" t="s">
        <v>279</v>
      </c>
      <c r="L153" s="40">
        <v>0</v>
      </c>
      <c r="M153" s="36" t="s">
        <v>280</v>
      </c>
      <c r="N153" s="40">
        <v>100</v>
      </c>
      <c r="O153" s="36" t="s">
        <v>447</v>
      </c>
      <c r="P153" s="35"/>
    </row>
    <row r="154" spans="1:16" ht="27.6" hidden="1" x14ac:dyDescent="0.3">
      <c r="A154" s="35"/>
      <c r="B154" s="36" t="s">
        <v>22</v>
      </c>
      <c r="C154" s="36" t="s">
        <v>448</v>
      </c>
      <c r="D154" s="37">
        <v>2</v>
      </c>
      <c r="E154" s="36" t="s">
        <v>23</v>
      </c>
      <c r="F154" s="36" t="s">
        <v>44</v>
      </c>
      <c r="G154" s="38">
        <v>12642.18</v>
      </c>
      <c r="H154" s="41">
        <v>1</v>
      </c>
      <c r="I154" s="39">
        <v>45443</v>
      </c>
      <c r="J154" s="36" t="s">
        <v>283</v>
      </c>
      <c r="K154" s="36" t="s">
        <v>294</v>
      </c>
      <c r="L154" s="40">
        <v>100</v>
      </c>
      <c r="M154" s="36" t="s">
        <v>280</v>
      </c>
      <c r="N154" s="40">
        <v>0</v>
      </c>
      <c r="O154" s="36" t="s">
        <v>449</v>
      </c>
      <c r="P154" s="35"/>
    </row>
    <row r="155" spans="1:16" ht="27.6" hidden="1" x14ac:dyDescent="0.3">
      <c r="A155" s="35"/>
      <c r="B155" s="36" t="s">
        <v>22</v>
      </c>
      <c r="C155" s="36" t="s">
        <v>448</v>
      </c>
      <c r="D155" s="37">
        <v>5</v>
      </c>
      <c r="E155" s="36" t="s">
        <v>23</v>
      </c>
      <c r="F155" s="36" t="s">
        <v>44</v>
      </c>
      <c r="G155" s="38">
        <v>30146.720000000001</v>
      </c>
      <c r="H155" s="41">
        <v>1</v>
      </c>
      <c r="I155" s="39">
        <v>45504</v>
      </c>
      <c r="J155" s="36" t="s">
        <v>283</v>
      </c>
      <c r="K155" s="36" t="s">
        <v>279</v>
      </c>
      <c r="L155" s="40">
        <v>0</v>
      </c>
      <c r="M155" s="36" t="s">
        <v>280</v>
      </c>
      <c r="N155" s="40">
        <v>0</v>
      </c>
      <c r="O155" s="36" t="s">
        <v>450</v>
      </c>
      <c r="P155" s="35"/>
    </row>
    <row r="156" spans="1:16" ht="27.6" hidden="1" x14ac:dyDescent="0.3">
      <c r="A156" s="35"/>
      <c r="B156" s="36" t="s">
        <v>22</v>
      </c>
      <c r="C156" s="36" t="s">
        <v>448</v>
      </c>
      <c r="D156" s="37">
        <v>8</v>
      </c>
      <c r="E156" s="36" t="s">
        <v>23</v>
      </c>
      <c r="F156" s="36" t="s">
        <v>44</v>
      </c>
      <c r="G156" s="38">
        <v>30146.720000000001</v>
      </c>
      <c r="H156" s="41">
        <v>1</v>
      </c>
      <c r="I156" s="39">
        <v>45565</v>
      </c>
      <c r="J156" s="36" t="s">
        <v>283</v>
      </c>
      <c r="K156" s="36" t="s">
        <v>279</v>
      </c>
      <c r="L156" s="40">
        <v>0</v>
      </c>
      <c r="M156" s="36" t="s">
        <v>280</v>
      </c>
      <c r="N156" s="40">
        <v>0</v>
      </c>
      <c r="O156" s="36" t="s">
        <v>451</v>
      </c>
      <c r="P156" s="35"/>
    </row>
    <row r="157" spans="1:16" ht="27.6" hidden="1" x14ac:dyDescent="0.3">
      <c r="A157" s="35"/>
      <c r="B157" s="36" t="s">
        <v>22</v>
      </c>
      <c r="C157" s="36" t="s">
        <v>448</v>
      </c>
      <c r="D157" s="37">
        <v>11</v>
      </c>
      <c r="E157" s="36" t="s">
        <v>23</v>
      </c>
      <c r="F157" s="36" t="s">
        <v>44</v>
      </c>
      <c r="G157" s="38">
        <v>30146.720000000001</v>
      </c>
      <c r="H157" s="41">
        <v>1</v>
      </c>
      <c r="I157" s="39">
        <v>45626</v>
      </c>
      <c r="J157" s="36" t="s">
        <v>283</v>
      </c>
      <c r="K157" s="36" t="s">
        <v>279</v>
      </c>
      <c r="L157" s="40">
        <v>0</v>
      </c>
      <c r="M157" s="36" t="s">
        <v>280</v>
      </c>
      <c r="N157" s="40">
        <v>0</v>
      </c>
      <c r="O157" s="36" t="s">
        <v>452</v>
      </c>
      <c r="P157" s="35"/>
    </row>
    <row r="158" spans="1:16" ht="27.6" hidden="1" x14ac:dyDescent="0.3">
      <c r="A158" s="35"/>
      <c r="B158" s="36" t="s">
        <v>22</v>
      </c>
      <c r="C158" s="36" t="s">
        <v>448</v>
      </c>
      <c r="D158" s="37">
        <v>1</v>
      </c>
      <c r="E158" s="36" t="s">
        <v>23</v>
      </c>
      <c r="F158" s="36" t="s">
        <v>44</v>
      </c>
      <c r="G158" s="42">
        <v>12642.18</v>
      </c>
      <c r="H158" s="35"/>
      <c r="I158" s="39">
        <v>45443</v>
      </c>
      <c r="J158" s="36" t="s">
        <v>278</v>
      </c>
      <c r="K158" s="36" t="s">
        <v>279</v>
      </c>
      <c r="L158" s="40">
        <v>0</v>
      </c>
      <c r="M158" s="36" t="s">
        <v>280</v>
      </c>
      <c r="N158" s="40">
        <v>100</v>
      </c>
      <c r="O158" s="36" t="s">
        <v>453</v>
      </c>
      <c r="P158" s="35"/>
    </row>
    <row r="159" spans="1:16" ht="27.6" hidden="1" x14ac:dyDescent="0.3">
      <c r="A159" s="35"/>
      <c r="B159" s="36" t="s">
        <v>22</v>
      </c>
      <c r="C159" s="36" t="s">
        <v>448</v>
      </c>
      <c r="D159" s="37">
        <v>3</v>
      </c>
      <c r="E159" s="36" t="s">
        <v>23</v>
      </c>
      <c r="F159" s="36" t="s">
        <v>44</v>
      </c>
      <c r="G159" s="42">
        <v>15073.36</v>
      </c>
      <c r="H159" s="35"/>
      <c r="I159" s="39">
        <v>45473</v>
      </c>
      <c r="J159" s="36" t="s">
        <v>278</v>
      </c>
      <c r="K159" s="36" t="s">
        <v>279</v>
      </c>
      <c r="L159" s="40">
        <v>0</v>
      </c>
      <c r="M159" s="36" t="s">
        <v>280</v>
      </c>
      <c r="N159" s="40">
        <v>100</v>
      </c>
      <c r="O159" s="36" t="s">
        <v>454</v>
      </c>
      <c r="P159" s="35"/>
    </row>
    <row r="160" spans="1:16" ht="27.6" hidden="1" x14ac:dyDescent="0.3">
      <c r="A160" s="35"/>
      <c r="B160" s="36" t="s">
        <v>22</v>
      </c>
      <c r="C160" s="36" t="s">
        <v>448</v>
      </c>
      <c r="D160" s="37">
        <v>4</v>
      </c>
      <c r="E160" s="36" t="s">
        <v>23</v>
      </c>
      <c r="F160" s="36" t="s">
        <v>44</v>
      </c>
      <c r="G160" s="42">
        <v>15073.36</v>
      </c>
      <c r="H160" s="35"/>
      <c r="I160" s="39">
        <v>45504</v>
      </c>
      <c r="J160" s="36" t="s">
        <v>278</v>
      </c>
      <c r="K160" s="36" t="s">
        <v>279</v>
      </c>
      <c r="L160" s="40">
        <v>0</v>
      </c>
      <c r="M160" s="36" t="s">
        <v>280</v>
      </c>
      <c r="N160" s="40">
        <v>100</v>
      </c>
      <c r="O160" s="36" t="s">
        <v>455</v>
      </c>
      <c r="P160" s="35"/>
    </row>
    <row r="161" spans="1:16" ht="27.6" hidden="1" x14ac:dyDescent="0.3">
      <c r="A161" s="35"/>
      <c r="B161" s="36" t="s">
        <v>22</v>
      </c>
      <c r="C161" s="36" t="s">
        <v>448</v>
      </c>
      <c r="D161" s="37">
        <v>6</v>
      </c>
      <c r="E161" s="36" t="s">
        <v>23</v>
      </c>
      <c r="F161" s="36" t="s">
        <v>44</v>
      </c>
      <c r="G161" s="42">
        <v>15073.36</v>
      </c>
      <c r="H161" s="35"/>
      <c r="I161" s="39">
        <v>45565</v>
      </c>
      <c r="J161" s="36" t="s">
        <v>278</v>
      </c>
      <c r="K161" s="36" t="s">
        <v>279</v>
      </c>
      <c r="L161" s="40">
        <v>0</v>
      </c>
      <c r="M161" s="36" t="s">
        <v>280</v>
      </c>
      <c r="N161" s="40">
        <v>100</v>
      </c>
      <c r="O161" s="36" t="s">
        <v>456</v>
      </c>
      <c r="P161" s="35"/>
    </row>
    <row r="162" spans="1:16" ht="27.6" hidden="1" x14ac:dyDescent="0.3">
      <c r="A162" s="35"/>
      <c r="B162" s="36" t="s">
        <v>22</v>
      </c>
      <c r="C162" s="36" t="s">
        <v>448</v>
      </c>
      <c r="D162" s="37">
        <v>7</v>
      </c>
      <c r="E162" s="36" t="s">
        <v>23</v>
      </c>
      <c r="F162" s="36" t="s">
        <v>44</v>
      </c>
      <c r="G162" s="42">
        <v>15073.36</v>
      </c>
      <c r="H162" s="35"/>
      <c r="I162" s="39">
        <v>45535</v>
      </c>
      <c r="J162" s="36" t="s">
        <v>278</v>
      </c>
      <c r="K162" s="36" t="s">
        <v>279</v>
      </c>
      <c r="L162" s="40">
        <v>0</v>
      </c>
      <c r="M162" s="36" t="s">
        <v>280</v>
      </c>
      <c r="N162" s="40">
        <v>100</v>
      </c>
      <c r="O162" s="36" t="s">
        <v>457</v>
      </c>
      <c r="P162" s="35"/>
    </row>
    <row r="163" spans="1:16" ht="27.6" hidden="1" x14ac:dyDescent="0.3">
      <c r="A163" s="35"/>
      <c r="B163" s="36" t="s">
        <v>22</v>
      </c>
      <c r="C163" s="36" t="s">
        <v>448</v>
      </c>
      <c r="D163" s="37">
        <v>9</v>
      </c>
      <c r="E163" s="36" t="s">
        <v>23</v>
      </c>
      <c r="F163" s="36" t="s">
        <v>44</v>
      </c>
      <c r="G163" s="42">
        <v>15073.36</v>
      </c>
      <c r="H163" s="35"/>
      <c r="I163" s="39">
        <v>45596</v>
      </c>
      <c r="J163" s="36" t="s">
        <v>278</v>
      </c>
      <c r="K163" s="36" t="s">
        <v>279</v>
      </c>
      <c r="L163" s="40">
        <v>0</v>
      </c>
      <c r="M163" s="36" t="s">
        <v>280</v>
      </c>
      <c r="N163" s="40">
        <v>100</v>
      </c>
      <c r="O163" s="36" t="s">
        <v>458</v>
      </c>
      <c r="P163" s="35"/>
    </row>
    <row r="164" spans="1:16" ht="27.6" hidden="1" x14ac:dyDescent="0.3">
      <c r="A164" s="35"/>
      <c r="B164" s="36" t="s">
        <v>22</v>
      </c>
      <c r="C164" s="36" t="s">
        <v>448</v>
      </c>
      <c r="D164" s="37">
        <v>10</v>
      </c>
      <c r="E164" s="36" t="s">
        <v>23</v>
      </c>
      <c r="F164" s="36" t="s">
        <v>44</v>
      </c>
      <c r="G164" s="42">
        <v>15073.36</v>
      </c>
      <c r="H164" s="35"/>
      <c r="I164" s="39">
        <v>45626</v>
      </c>
      <c r="J164" s="36" t="s">
        <v>278</v>
      </c>
      <c r="K164" s="36" t="s">
        <v>279</v>
      </c>
      <c r="L164" s="40">
        <v>0</v>
      </c>
      <c r="M164" s="36" t="s">
        <v>280</v>
      </c>
      <c r="N164" s="40">
        <v>100</v>
      </c>
      <c r="O164" s="36" t="s">
        <v>459</v>
      </c>
      <c r="P164" s="35"/>
    </row>
    <row r="165" spans="1:16" ht="27.6" hidden="1" x14ac:dyDescent="0.3">
      <c r="A165" s="35"/>
      <c r="B165" s="36" t="s">
        <v>22</v>
      </c>
      <c r="C165" s="36" t="s">
        <v>448</v>
      </c>
      <c r="D165" s="37">
        <v>12</v>
      </c>
      <c r="E165" s="36" t="s">
        <v>23</v>
      </c>
      <c r="F165" s="36" t="s">
        <v>44</v>
      </c>
      <c r="G165" s="42">
        <v>15073.36</v>
      </c>
      <c r="H165" s="35"/>
      <c r="I165" s="39">
        <v>45657</v>
      </c>
      <c r="J165" s="36" t="s">
        <v>278</v>
      </c>
      <c r="K165" s="36" t="s">
        <v>279</v>
      </c>
      <c r="L165" s="40">
        <v>0</v>
      </c>
      <c r="M165" s="36" t="s">
        <v>280</v>
      </c>
      <c r="N165" s="40">
        <v>100</v>
      </c>
      <c r="O165" s="36" t="s">
        <v>460</v>
      </c>
      <c r="P165" s="35"/>
    </row>
    <row r="166" spans="1:16" ht="27.6" hidden="1" x14ac:dyDescent="0.3">
      <c r="A166" s="35"/>
      <c r="B166" s="36" t="s">
        <v>22</v>
      </c>
      <c r="C166" s="36" t="s">
        <v>461</v>
      </c>
      <c r="D166" s="37">
        <v>2</v>
      </c>
      <c r="E166" s="36" t="s">
        <v>23</v>
      </c>
      <c r="F166" s="36" t="s">
        <v>49</v>
      </c>
      <c r="G166" s="38">
        <v>10.56</v>
      </c>
      <c r="H166" s="41">
        <v>1</v>
      </c>
      <c r="I166" s="39">
        <v>45443</v>
      </c>
      <c r="J166" s="36" t="s">
        <v>283</v>
      </c>
      <c r="K166" s="36" t="s">
        <v>294</v>
      </c>
      <c r="L166" s="40">
        <v>100</v>
      </c>
      <c r="M166" s="36" t="s">
        <v>280</v>
      </c>
      <c r="N166" s="40">
        <v>0</v>
      </c>
      <c r="O166" s="36" t="s">
        <v>462</v>
      </c>
      <c r="P166" s="35"/>
    </row>
    <row r="167" spans="1:16" ht="27.6" hidden="1" x14ac:dyDescent="0.3">
      <c r="A167" s="35"/>
      <c r="B167" s="36" t="s">
        <v>22</v>
      </c>
      <c r="C167" s="36" t="s">
        <v>461</v>
      </c>
      <c r="D167" s="37">
        <v>5</v>
      </c>
      <c r="E167" s="36" t="s">
        <v>23</v>
      </c>
      <c r="F167" s="36" t="s">
        <v>49</v>
      </c>
      <c r="G167" s="38">
        <v>21.82</v>
      </c>
      <c r="H167" s="41">
        <v>1</v>
      </c>
      <c r="I167" s="39">
        <v>45504</v>
      </c>
      <c r="J167" s="36" t="s">
        <v>283</v>
      </c>
      <c r="K167" s="36" t="s">
        <v>279</v>
      </c>
      <c r="L167" s="40">
        <v>0</v>
      </c>
      <c r="M167" s="36" t="s">
        <v>280</v>
      </c>
      <c r="N167" s="40">
        <v>0</v>
      </c>
      <c r="O167" s="36" t="s">
        <v>463</v>
      </c>
      <c r="P167" s="35"/>
    </row>
    <row r="168" spans="1:16" ht="27.6" hidden="1" x14ac:dyDescent="0.3">
      <c r="A168" s="35"/>
      <c r="B168" s="36" t="s">
        <v>22</v>
      </c>
      <c r="C168" s="36" t="s">
        <v>461</v>
      </c>
      <c r="D168" s="37">
        <v>8</v>
      </c>
      <c r="E168" s="36" t="s">
        <v>23</v>
      </c>
      <c r="F168" s="36" t="s">
        <v>49</v>
      </c>
      <c r="G168" s="38">
        <v>21.82</v>
      </c>
      <c r="H168" s="41">
        <v>1</v>
      </c>
      <c r="I168" s="39">
        <v>45565</v>
      </c>
      <c r="J168" s="36" t="s">
        <v>283</v>
      </c>
      <c r="K168" s="36" t="s">
        <v>279</v>
      </c>
      <c r="L168" s="40">
        <v>0</v>
      </c>
      <c r="M168" s="36" t="s">
        <v>280</v>
      </c>
      <c r="N168" s="40">
        <v>0</v>
      </c>
      <c r="O168" s="36" t="s">
        <v>464</v>
      </c>
      <c r="P168" s="35"/>
    </row>
    <row r="169" spans="1:16" ht="27.6" hidden="1" x14ac:dyDescent="0.3">
      <c r="A169" s="35"/>
      <c r="B169" s="36" t="s">
        <v>22</v>
      </c>
      <c r="C169" s="36" t="s">
        <v>461</v>
      </c>
      <c r="D169" s="37">
        <v>11</v>
      </c>
      <c r="E169" s="36" t="s">
        <v>23</v>
      </c>
      <c r="F169" s="36" t="s">
        <v>49</v>
      </c>
      <c r="G169" s="38">
        <v>21.82</v>
      </c>
      <c r="H169" s="41">
        <v>1</v>
      </c>
      <c r="I169" s="39">
        <v>45626</v>
      </c>
      <c r="J169" s="36" t="s">
        <v>283</v>
      </c>
      <c r="K169" s="36" t="s">
        <v>279</v>
      </c>
      <c r="L169" s="40">
        <v>0</v>
      </c>
      <c r="M169" s="36" t="s">
        <v>280</v>
      </c>
      <c r="N169" s="40">
        <v>0</v>
      </c>
      <c r="O169" s="36" t="s">
        <v>465</v>
      </c>
      <c r="P169" s="35"/>
    </row>
    <row r="170" spans="1:16" ht="27.6" hidden="1" x14ac:dyDescent="0.3">
      <c r="A170" s="35"/>
      <c r="B170" s="36" t="s">
        <v>22</v>
      </c>
      <c r="C170" s="36" t="s">
        <v>461</v>
      </c>
      <c r="D170" s="37">
        <v>1</v>
      </c>
      <c r="E170" s="36" t="s">
        <v>23</v>
      </c>
      <c r="F170" s="36" t="s">
        <v>49</v>
      </c>
      <c r="G170" s="42">
        <v>10.56</v>
      </c>
      <c r="H170" s="35"/>
      <c r="I170" s="39">
        <v>45443</v>
      </c>
      <c r="J170" s="36" t="s">
        <v>278</v>
      </c>
      <c r="K170" s="36" t="s">
        <v>279</v>
      </c>
      <c r="L170" s="40">
        <v>0</v>
      </c>
      <c r="M170" s="36" t="s">
        <v>280</v>
      </c>
      <c r="N170" s="40">
        <v>100</v>
      </c>
      <c r="O170" s="36" t="s">
        <v>466</v>
      </c>
      <c r="P170" s="35"/>
    </row>
    <row r="171" spans="1:16" ht="27.6" hidden="1" x14ac:dyDescent="0.3">
      <c r="A171" s="35"/>
      <c r="B171" s="36" t="s">
        <v>22</v>
      </c>
      <c r="C171" s="36" t="s">
        <v>461</v>
      </c>
      <c r="D171" s="37">
        <v>3</v>
      </c>
      <c r="E171" s="36" t="s">
        <v>23</v>
      </c>
      <c r="F171" s="36" t="s">
        <v>49</v>
      </c>
      <c r="G171" s="42">
        <v>10.91</v>
      </c>
      <c r="H171" s="35"/>
      <c r="I171" s="39">
        <v>45473</v>
      </c>
      <c r="J171" s="36" t="s">
        <v>278</v>
      </c>
      <c r="K171" s="36" t="s">
        <v>279</v>
      </c>
      <c r="L171" s="40">
        <v>0</v>
      </c>
      <c r="M171" s="36" t="s">
        <v>280</v>
      </c>
      <c r="N171" s="40">
        <v>100</v>
      </c>
      <c r="O171" s="36" t="s">
        <v>467</v>
      </c>
      <c r="P171" s="35"/>
    </row>
    <row r="172" spans="1:16" ht="27.6" hidden="1" x14ac:dyDescent="0.3">
      <c r="A172" s="35"/>
      <c r="B172" s="36" t="s">
        <v>22</v>
      </c>
      <c r="C172" s="36" t="s">
        <v>461</v>
      </c>
      <c r="D172" s="37">
        <v>4</v>
      </c>
      <c r="E172" s="36" t="s">
        <v>23</v>
      </c>
      <c r="F172" s="36" t="s">
        <v>49</v>
      </c>
      <c r="G172" s="42">
        <v>10.91</v>
      </c>
      <c r="H172" s="35"/>
      <c r="I172" s="39">
        <v>45504</v>
      </c>
      <c r="J172" s="36" t="s">
        <v>278</v>
      </c>
      <c r="K172" s="36" t="s">
        <v>279</v>
      </c>
      <c r="L172" s="40">
        <v>0</v>
      </c>
      <c r="M172" s="36" t="s">
        <v>280</v>
      </c>
      <c r="N172" s="40">
        <v>100</v>
      </c>
      <c r="O172" s="36" t="s">
        <v>468</v>
      </c>
      <c r="P172" s="35"/>
    </row>
    <row r="173" spans="1:16" ht="27.6" hidden="1" x14ac:dyDescent="0.3">
      <c r="A173" s="35"/>
      <c r="B173" s="36" t="s">
        <v>22</v>
      </c>
      <c r="C173" s="36" t="s">
        <v>461</v>
      </c>
      <c r="D173" s="37">
        <v>6</v>
      </c>
      <c r="E173" s="36" t="s">
        <v>23</v>
      </c>
      <c r="F173" s="36" t="s">
        <v>49</v>
      </c>
      <c r="G173" s="42">
        <v>10.91</v>
      </c>
      <c r="H173" s="35"/>
      <c r="I173" s="39">
        <v>45565</v>
      </c>
      <c r="J173" s="36" t="s">
        <v>278</v>
      </c>
      <c r="K173" s="36" t="s">
        <v>279</v>
      </c>
      <c r="L173" s="40">
        <v>0</v>
      </c>
      <c r="M173" s="36" t="s">
        <v>280</v>
      </c>
      <c r="N173" s="40">
        <v>100</v>
      </c>
      <c r="O173" s="36" t="s">
        <v>469</v>
      </c>
      <c r="P173" s="35"/>
    </row>
    <row r="174" spans="1:16" ht="27.6" hidden="1" x14ac:dyDescent="0.3">
      <c r="A174" s="35"/>
      <c r="B174" s="36" t="s">
        <v>22</v>
      </c>
      <c r="C174" s="36" t="s">
        <v>461</v>
      </c>
      <c r="D174" s="37">
        <v>7</v>
      </c>
      <c r="E174" s="36" t="s">
        <v>23</v>
      </c>
      <c r="F174" s="36" t="s">
        <v>49</v>
      </c>
      <c r="G174" s="42">
        <v>10.91</v>
      </c>
      <c r="H174" s="35"/>
      <c r="I174" s="39">
        <v>45535</v>
      </c>
      <c r="J174" s="36" t="s">
        <v>278</v>
      </c>
      <c r="K174" s="36" t="s">
        <v>279</v>
      </c>
      <c r="L174" s="40">
        <v>0</v>
      </c>
      <c r="M174" s="36" t="s">
        <v>280</v>
      </c>
      <c r="N174" s="40">
        <v>100</v>
      </c>
      <c r="O174" s="36" t="s">
        <v>470</v>
      </c>
      <c r="P174" s="35"/>
    </row>
    <row r="175" spans="1:16" ht="27.6" hidden="1" x14ac:dyDescent="0.3">
      <c r="A175" s="35"/>
      <c r="B175" s="36" t="s">
        <v>22</v>
      </c>
      <c r="C175" s="36" t="s">
        <v>461</v>
      </c>
      <c r="D175" s="37">
        <v>9</v>
      </c>
      <c r="E175" s="36" t="s">
        <v>23</v>
      </c>
      <c r="F175" s="36" t="s">
        <v>49</v>
      </c>
      <c r="G175" s="42">
        <v>10.91</v>
      </c>
      <c r="H175" s="35"/>
      <c r="I175" s="39">
        <v>45596</v>
      </c>
      <c r="J175" s="36" t="s">
        <v>278</v>
      </c>
      <c r="K175" s="36" t="s">
        <v>279</v>
      </c>
      <c r="L175" s="40">
        <v>0</v>
      </c>
      <c r="M175" s="36" t="s">
        <v>280</v>
      </c>
      <c r="N175" s="40">
        <v>100</v>
      </c>
      <c r="O175" s="36" t="s">
        <v>471</v>
      </c>
      <c r="P175" s="35"/>
    </row>
    <row r="176" spans="1:16" ht="27.6" hidden="1" x14ac:dyDescent="0.3">
      <c r="A176" s="35"/>
      <c r="B176" s="36" t="s">
        <v>22</v>
      </c>
      <c r="C176" s="36" t="s">
        <v>461</v>
      </c>
      <c r="D176" s="37">
        <v>10</v>
      </c>
      <c r="E176" s="36" t="s">
        <v>23</v>
      </c>
      <c r="F176" s="36" t="s">
        <v>49</v>
      </c>
      <c r="G176" s="42">
        <v>10.91</v>
      </c>
      <c r="H176" s="35"/>
      <c r="I176" s="39">
        <v>45626</v>
      </c>
      <c r="J176" s="36" t="s">
        <v>278</v>
      </c>
      <c r="K176" s="36" t="s">
        <v>279</v>
      </c>
      <c r="L176" s="40">
        <v>0</v>
      </c>
      <c r="M176" s="36" t="s">
        <v>280</v>
      </c>
      <c r="N176" s="40">
        <v>100</v>
      </c>
      <c r="O176" s="36" t="s">
        <v>472</v>
      </c>
      <c r="P176" s="35"/>
    </row>
    <row r="177" spans="1:16" ht="27.6" hidden="1" x14ac:dyDescent="0.3">
      <c r="A177" s="35"/>
      <c r="B177" s="36" t="s">
        <v>22</v>
      </c>
      <c r="C177" s="36" t="s">
        <v>461</v>
      </c>
      <c r="D177" s="37">
        <v>12</v>
      </c>
      <c r="E177" s="36" t="s">
        <v>23</v>
      </c>
      <c r="F177" s="36" t="s">
        <v>49</v>
      </c>
      <c r="G177" s="42">
        <v>10.91</v>
      </c>
      <c r="H177" s="35"/>
      <c r="I177" s="39">
        <v>45657</v>
      </c>
      <c r="J177" s="36" t="s">
        <v>278</v>
      </c>
      <c r="K177" s="36" t="s">
        <v>279</v>
      </c>
      <c r="L177" s="40">
        <v>0</v>
      </c>
      <c r="M177" s="36" t="s">
        <v>280</v>
      </c>
      <c r="N177" s="40">
        <v>100</v>
      </c>
      <c r="O177" s="36" t="s">
        <v>473</v>
      </c>
      <c r="P177" s="35"/>
    </row>
    <row r="178" spans="1:16" ht="27.6" hidden="1" x14ac:dyDescent="0.3">
      <c r="A178" s="35"/>
      <c r="B178" s="36" t="s">
        <v>22</v>
      </c>
      <c r="C178" s="36" t="s">
        <v>474</v>
      </c>
      <c r="D178" s="37">
        <v>2</v>
      </c>
      <c r="E178" s="36" t="s">
        <v>23</v>
      </c>
      <c r="F178" s="36" t="s">
        <v>68</v>
      </c>
      <c r="G178" s="38">
        <v>177.24</v>
      </c>
      <c r="H178" s="41">
        <v>1</v>
      </c>
      <c r="I178" s="39">
        <v>45443</v>
      </c>
      <c r="J178" s="36" t="s">
        <v>283</v>
      </c>
      <c r="K178" s="36" t="s">
        <v>294</v>
      </c>
      <c r="L178" s="40">
        <v>100</v>
      </c>
      <c r="M178" s="36" t="s">
        <v>280</v>
      </c>
      <c r="N178" s="40">
        <v>0</v>
      </c>
      <c r="O178" s="36" t="s">
        <v>475</v>
      </c>
      <c r="P178" s="35"/>
    </row>
    <row r="179" spans="1:16" ht="27.6" hidden="1" x14ac:dyDescent="0.3">
      <c r="A179" s="35"/>
      <c r="B179" s="36" t="s">
        <v>22</v>
      </c>
      <c r="C179" s="36" t="s">
        <v>474</v>
      </c>
      <c r="D179" s="37">
        <v>5</v>
      </c>
      <c r="E179" s="36" t="s">
        <v>23</v>
      </c>
      <c r="F179" s="36" t="s">
        <v>68</v>
      </c>
      <c r="G179" s="38">
        <v>366.3</v>
      </c>
      <c r="H179" s="41">
        <v>1</v>
      </c>
      <c r="I179" s="39">
        <v>45504</v>
      </c>
      <c r="J179" s="36" t="s">
        <v>283</v>
      </c>
      <c r="K179" s="36" t="s">
        <v>279</v>
      </c>
      <c r="L179" s="40">
        <v>0</v>
      </c>
      <c r="M179" s="36" t="s">
        <v>280</v>
      </c>
      <c r="N179" s="40">
        <v>0</v>
      </c>
      <c r="O179" s="36" t="s">
        <v>476</v>
      </c>
      <c r="P179" s="35"/>
    </row>
    <row r="180" spans="1:16" ht="27.6" hidden="1" x14ac:dyDescent="0.3">
      <c r="A180" s="35"/>
      <c r="B180" s="36" t="s">
        <v>22</v>
      </c>
      <c r="C180" s="36" t="s">
        <v>474</v>
      </c>
      <c r="D180" s="37">
        <v>8</v>
      </c>
      <c r="E180" s="36" t="s">
        <v>23</v>
      </c>
      <c r="F180" s="36" t="s">
        <v>68</v>
      </c>
      <c r="G180" s="38">
        <v>366.3</v>
      </c>
      <c r="H180" s="41">
        <v>1</v>
      </c>
      <c r="I180" s="39">
        <v>45565</v>
      </c>
      <c r="J180" s="36" t="s">
        <v>283</v>
      </c>
      <c r="K180" s="36" t="s">
        <v>279</v>
      </c>
      <c r="L180" s="40">
        <v>0</v>
      </c>
      <c r="M180" s="36" t="s">
        <v>280</v>
      </c>
      <c r="N180" s="40">
        <v>0</v>
      </c>
      <c r="O180" s="36" t="s">
        <v>477</v>
      </c>
      <c r="P180" s="35"/>
    </row>
    <row r="181" spans="1:16" ht="27.6" hidden="1" x14ac:dyDescent="0.3">
      <c r="A181" s="35"/>
      <c r="B181" s="36" t="s">
        <v>22</v>
      </c>
      <c r="C181" s="36" t="s">
        <v>474</v>
      </c>
      <c r="D181" s="37">
        <v>11</v>
      </c>
      <c r="E181" s="36" t="s">
        <v>23</v>
      </c>
      <c r="F181" s="36" t="s">
        <v>68</v>
      </c>
      <c r="G181" s="38">
        <v>366.3</v>
      </c>
      <c r="H181" s="41">
        <v>1</v>
      </c>
      <c r="I181" s="39">
        <v>45626</v>
      </c>
      <c r="J181" s="36" t="s">
        <v>283</v>
      </c>
      <c r="K181" s="36" t="s">
        <v>279</v>
      </c>
      <c r="L181" s="40">
        <v>0</v>
      </c>
      <c r="M181" s="36" t="s">
        <v>280</v>
      </c>
      <c r="N181" s="40">
        <v>0</v>
      </c>
      <c r="O181" s="36" t="s">
        <v>478</v>
      </c>
      <c r="P181" s="35"/>
    </row>
    <row r="182" spans="1:16" ht="27.6" hidden="1" x14ac:dyDescent="0.3">
      <c r="A182" s="35"/>
      <c r="B182" s="36" t="s">
        <v>22</v>
      </c>
      <c r="C182" s="36" t="s">
        <v>474</v>
      </c>
      <c r="D182" s="37">
        <v>1</v>
      </c>
      <c r="E182" s="36" t="s">
        <v>23</v>
      </c>
      <c r="F182" s="36" t="s">
        <v>68</v>
      </c>
      <c r="G182" s="38">
        <v>177.24</v>
      </c>
      <c r="H182" s="35"/>
      <c r="I182" s="39">
        <v>45443</v>
      </c>
      <c r="J182" s="36" t="s">
        <v>278</v>
      </c>
      <c r="K182" s="36" t="s">
        <v>279</v>
      </c>
      <c r="L182" s="40">
        <v>0</v>
      </c>
      <c r="M182" s="36" t="s">
        <v>280</v>
      </c>
      <c r="N182" s="40">
        <v>100</v>
      </c>
      <c r="O182" s="36" t="s">
        <v>479</v>
      </c>
      <c r="P182" s="35"/>
    </row>
    <row r="183" spans="1:16" ht="27.6" hidden="1" x14ac:dyDescent="0.3">
      <c r="A183" s="35"/>
      <c r="B183" s="36" t="s">
        <v>22</v>
      </c>
      <c r="C183" s="36" t="s">
        <v>474</v>
      </c>
      <c r="D183" s="37">
        <v>3</v>
      </c>
      <c r="E183" s="36" t="s">
        <v>23</v>
      </c>
      <c r="F183" s="36" t="s">
        <v>68</v>
      </c>
      <c r="G183" s="38">
        <v>183.15</v>
      </c>
      <c r="H183" s="35"/>
      <c r="I183" s="39">
        <v>45473</v>
      </c>
      <c r="J183" s="36" t="s">
        <v>278</v>
      </c>
      <c r="K183" s="36" t="s">
        <v>279</v>
      </c>
      <c r="L183" s="40">
        <v>0</v>
      </c>
      <c r="M183" s="36" t="s">
        <v>280</v>
      </c>
      <c r="N183" s="40">
        <v>100</v>
      </c>
      <c r="O183" s="36" t="s">
        <v>480</v>
      </c>
      <c r="P183" s="35"/>
    </row>
    <row r="184" spans="1:16" ht="27.6" hidden="1" x14ac:dyDescent="0.3">
      <c r="A184" s="35"/>
      <c r="B184" s="36" t="s">
        <v>22</v>
      </c>
      <c r="C184" s="36" t="s">
        <v>474</v>
      </c>
      <c r="D184" s="37">
        <v>4</v>
      </c>
      <c r="E184" s="36" t="s">
        <v>23</v>
      </c>
      <c r="F184" s="36" t="s">
        <v>68</v>
      </c>
      <c r="G184" s="38">
        <v>183.15</v>
      </c>
      <c r="H184" s="35"/>
      <c r="I184" s="39">
        <v>45504</v>
      </c>
      <c r="J184" s="36" t="s">
        <v>278</v>
      </c>
      <c r="K184" s="36" t="s">
        <v>279</v>
      </c>
      <c r="L184" s="40">
        <v>0</v>
      </c>
      <c r="M184" s="36" t="s">
        <v>280</v>
      </c>
      <c r="N184" s="40">
        <v>100</v>
      </c>
      <c r="O184" s="36" t="s">
        <v>481</v>
      </c>
      <c r="P184" s="35"/>
    </row>
    <row r="185" spans="1:16" ht="27.6" hidden="1" x14ac:dyDescent="0.3">
      <c r="A185" s="35"/>
      <c r="B185" s="36" t="s">
        <v>22</v>
      </c>
      <c r="C185" s="36" t="s">
        <v>474</v>
      </c>
      <c r="D185" s="37">
        <v>6</v>
      </c>
      <c r="E185" s="36" t="s">
        <v>23</v>
      </c>
      <c r="F185" s="36" t="s">
        <v>68</v>
      </c>
      <c r="G185" s="38">
        <v>183.15</v>
      </c>
      <c r="H185" s="35"/>
      <c r="I185" s="39">
        <v>45565</v>
      </c>
      <c r="J185" s="36" t="s">
        <v>278</v>
      </c>
      <c r="K185" s="36" t="s">
        <v>279</v>
      </c>
      <c r="L185" s="40">
        <v>0</v>
      </c>
      <c r="M185" s="36" t="s">
        <v>280</v>
      </c>
      <c r="N185" s="40">
        <v>100</v>
      </c>
      <c r="O185" s="36" t="s">
        <v>482</v>
      </c>
      <c r="P185" s="35"/>
    </row>
    <row r="186" spans="1:16" ht="27.6" hidden="1" x14ac:dyDescent="0.3">
      <c r="A186" s="35"/>
      <c r="B186" s="36" t="s">
        <v>22</v>
      </c>
      <c r="C186" s="36" t="s">
        <v>474</v>
      </c>
      <c r="D186" s="37">
        <v>7</v>
      </c>
      <c r="E186" s="36" t="s">
        <v>23</v>
      </c>
      <c r="F186" s="36" t="s">
        <v>68</v>
      </c>
      <c r="G186" s="38">
        <v>183.15</v>
      </c>
      <c r="H186" s="35"/>
      <c r="I186" s="39">
        <v>45535</v>
      </c>
      <c r="J186" s="36" t="s">
        <v>278</v>
      </c>
      <c r="K186" s="36" t="s">
        <v>279</v>
      </c>
      <c r="L186" s="40">
        <v>0</v>
      </c>
      <c r="M186" s="36" t="s">
        <v>280</v>
      </c>
      <c r="N186" s="40">
        <v>100</v>
      </c>
      <c r="O186" s="36" t="s">
        <v>483</v>
      </c>
      <c r="P186" s="35"/>
    </row>
    <row r="187" spans="1:16" ht="27.6" hidden="1" x14ac:dyDescent="0.3">
      <c r="A187" s="35"/>
      <c r="B187" s="36" t="s">
        <v>22</v>
      </c>
      <c r="C187" s="36" t="s">
        <v>474</v>
      </c>
      <c r="D187" s="37">
        <v>9</v>
      </c>
      <c r="E187" s="36" t="s">
        <v>23</v>
      </c>
      <c r="F187" s="36" t="s">
        <v>68</v>
      </c>
      <c r="G187" s="38">
        <v>183.15</v>
      </c>
      <c r="H187" s="35"/>
      <c r="I187" s="39">
        <v>45596</v>
      </c>
      <c r="J187" s="36" t="s">
        <v>278</v>
      </c>
      <c r="K187" s="36" t="s">
        <v>279</v>
      </c>
      <c r="L187" s="40">
        <v>0</v>
      </c>
      <c r="M187" s="36" t="s">
        <v>280</v>
      </c>
      <c r="N187" s="40">
        <v>100</v>
      </c>
      <c r="O187" s="36" t="s">
        <v>484</v>
      </c>
      <c r="P187" s="35"/>
    </row>
    <row r="188" spans="1:16" ht="27.6" hidden="1" x14ac:dyDescent="0.3">
      <c r="A188" s="35"/>
      <c r="B188" s="36" t="s">
        <v>22</v>
      </c>
      <c r="C188" s="36" t="s">
        <v>474</v>
      </c>
      <c r="D188" s="37">
        <v>10</v>
      </c>
      <c r="E188" s="36" t="s">
        <v>23</v>
      </c>
      <c r="F188" s="36" t="s">
        <v>68</v>
      </c>
      <c r="G188" s="38">
        <v>183.15</v>
      </c>
      <c r="H188" s="35"/>
      <c r="I188" s="39">
        <v>45626</v>
      </c>
      <c r="J188" s="36" t="s">
        <v>278</v>
      </c>
      <c r="K188" s="36" t="s">
        <v>279</v>
      </c>
      <c r="L188" s="40">
        <v>0</v>
      </c>
      <c r="M188" s="36" t="s">
        <v>280</v>
      </c>
      <c r="N188" s="40">
        <v>100</v>
      </c>
      <c r="O188" s="36" t="s">
        <v>485</v>
      </c>
      <c r="P188" s="35"/>
    </row>
    <row r="189" spans="1:16" ht="27.6" hidden="1" x14ac:dyDescent="0.3">
      <c r="A189" s="35"/>
      <c r="B189" s="36" t="s">
        <v>22</v>
      </c>
      <c r="C189" s="36" t="s">
        <v>474</v>
      </c>
      <c r="D189" s="37">
        <v>12</v>
      </c>
      <c r="E189" s="36" t="s">
        <v>23</v>
      </c>
      <c r="F189" s="36" t="s">
        <v>68</v>
      </c>
      <c r="G189" s="38">
        <v>183.15</v>
      </c>
      <c r="H189" s="35"/>
      <c r="I189" s="39">
        <v>45657</v>
      </c>
      <c r="J189" s="36" t="s">
        <v>278</v>
      </c>
      <c r="K189" s="36" t="s">
        <v>279</v>
      </c>
      <c r="L189" s="40">
        <v>0</v>
      </c>
      <c r="M189" s="36" t="s">
        <v>280</v>
      </c>
      <c r="N189" s="40">
        <v>100</v>
      </c>
      <c r="O189" s="36" t="s">
        <v>486</v>
      </c>
      <c r="P189" s="35"/>
    </row>
    <row r="190" spans="1:16" ht="27.6" x14ac:dyDescent="0.3">
      <c r="A190" s="35"/>
      <c r="B190" s="36" t="s">
        <v>22</v>
      </c>
      <c r="C190" s="36" t="s">
        <v>487</v>
      </c>
      <c r="D190" s="37">
        <v>12</v>
      </c>
      <c r="E190" s="36" t="s">
        <v>23</v>
      </c>
      <c r="F190" s="36" t="s">
        <v>27</v>
      </c>
      <c r="G190" s="42">
        <v>12561.2</v>
      </c>
      <c r="H190" s="35"/>
      <c r="I190" s="39">
        <v>45657</v>
      </c>
      <c r="J190" s="36" t="s">
        <v>278</v>
      </c>
      <c r="K190" s="36" t="s">
        <v>279</v>
      </c>
      <c r="L190" s="40">
        <v>0</v>
      </c>
      <c r="M190" s="36" t="s">
        <v>280</v>
      </c>
      <c r="N190" s="40">
        <v>100</v>
      </c>
      <c r="O190" s="36" t="s">
        <v>488</v>
      </c>
      <c r="P190" s="35"/>
    </row>
    <row r="191" spans="1:16" ht="27.6" x14ac:dyDescent="0.3">
      <c r="A191" s="35"/>
      <c r="B191" s="36" t="s">
        <v>22</v>
      </c>
      <c r="C191" s="36" t="s">
        <v>489</v>
      </c>
      <c r="D191" s="37">
        <v>9</v>
      </c>
      <c r="E191" s="36" t="s">
        <v>23</v>
      </c>
      <c r="F191" s="36" t="s">
        <v>27</v>
      </c>
      <c r="G191" s="42">
        <v>3970.96</v>
      </c>
      <c r="H191" s="35"/>
      <c r="I191" s="39">
        <v>45657</v>
      </c>
      <c r="J191" s="36" t="s">
        <v>278</v>
      </c>
      <c r="K191" s="36" t="s">
        <v>279</v>
      </c>
      <c r="L191" s="40">
        <v>0</v>
      </c>
      <c r="M191" s="36" t="s">
        <v>280</v>
      </c>
      <c r="N191" s="40">
        <v>100</v>
      </c>
      <c r="O191" s="36" t="s">
        <v>490</v>
      </c>
      <c r="P191" s="35"/>
    </row>
    <row r="192" spans="1:16" ht="27.6" hidden="1" x14ac:dyDescent="0.3">
      <c r="A192" s="35"/>
      <c r="B192" s="36" t="s">
        <v>22</v>
      </c>
      <c r="C192" s="36" t="s">
        <v>487</v>
      </c>
      <c r="D192" s="37">
        <v>11</v>
      </c>
      <c r="E192" s="36" t="s">
        <v>23</v>
      </c>
      <c r="F192" s="36" t="s">
        <v>27</v>
      </c>
      <c r="G192" s="38">
        <v>25122.400000000001</v>
      </c>
      <c r="H192" s="41">
        <v>1</v>
      </c>
      <c r="I192" s="39">
        <v>45626</v>
      </c>
      <c r="J192" s="36" t="s">
        <v>283</v>
      </c>
      <c r="K192" s="36" t="s">
        <v>279</v>
      </c>
      <c r="L192" s="40">
        <v>0</v>
      </c>
      <c r="M192" s="36" t="s">
        <v>280</v>
      </c>
      <c r="N192" s="40">
        <v>0</v>
      </c>
      <c r="O192" s="36" t="s">
        <v>491</v>
      </c>
      <c r="P192" s="35"/>
    </row>
    <row r="193" spans="1:16" ht="27.6" x14ac:dyDescent="0.3">
      <c r="A193" s="35"/>
      <c r="B193" s="36" t="s">
        <v>22</v>
      </c>
      <c r="C193" s="36" t="s">
        <v>487</v>
      </c>
      <c r="D193" s="37">
        <v>10</v>
      </c>
      <c r="E193" s="36" t="s">
        <v>23</v>
      </c>
      <c r="F193" s="36" t="s">
        <v>27</v>
      </c>
      <c r="G193" s="42">
        <v>12561.2</v>
      </c>
      <c r="H193" s="35"/>
      <c r="I193" s="39">
        <v>45626</v>
      </c>
      <c r="J193" s="36" t="s">
        <v>278</v>
      </c>
      <c r="K193" s="36" t="s">
        <v>279</v>
      </c>
      <c r="L193" s="40">
        <v>0</v>
      </c>
      <c r="M193" s="36" t="s">
        <v>280</v>
      </c>
      <c r="N193" s="40">
        <v>100</v>
      </c>
      <c r="O193" s="36" t="s">
        <v>492</v>
      </c>
      <c r="P193" s="35"/>
    </row>
    <row r="194" spans="1:16" ht="27.6" hidden="1" x14ac:dyDescent="0.3">
      <c r="A194" s="35"/>
      <c r="B194" s="36" t="s">
        <v>22</v>
      </c>
      <c r="C194" s="36" t="s">
        <v>489</v>
      </c>
      <c r="D194" s="37">
        <v>8</v>
      </c>
      <c r="E194" s="36" t="s">
        <v>23</v>
      </c>
      <c r="F194" s="36" t="s">
        <v>27</v>
      </c>
      <c r="G194" s="38">
        <v>7941.92</v>
      </c>
      <c r="H194" s="41">
        <v>1</v>
      </c>
      <c r="I194" s="39">
        <v>45626</v>
      </c>
      <c r="J194" s="36" t="s">
        <v>283</v>
      </c>
      <c r="K194" s="36" t="s">
        <v>279</v>
      </c>
      <c r="L194" s="40">
        <v>0</v>
      </c>
      <c r="M194" s="36" t="s">
        <v>280</v>
      </c>
      <c r="N194" s="40">
        <v>0</v>
      </c>
      <c r="O194" s="36" t="s">
        <v>493</v>
      </c>
      <c r="P194" s="35"/>
    </row>
    <row r="195" spans="1:16" ht="27.6" x14ac:dyDescent="0.3">
      <c r="A195" s="35"/>
      <c r="B195" s="36" t="s">
        <v>22</v>
      </c>
      <c r="C195" s="36" t="s">
        <v>489</v>
      </c>
      <c r="D195" s="37">
        <v>7</v>
      </c>
      <c r="E195" s="36" t="s">
        <v>23</v>
      </c>
      <c r="F195" s="36" t="s">
        <v>27</v>
      </c>
      <c r="G195" s="42">
        <v>3970.96</v>
      </c>
      <c r="H195" s="35"/>
      <c r="I195" s="39">
        <v>45626</v>
      </c>
      <c r="J195" s="36" t="s">
        <v>278</v>
      </c>
      <c r="K195" s="36" t="s">
        <v>279</v>
      </c>
      <c r="L195" s="40">
        <v>0</v>
      </c>
      <c r="M195" s="36" t="s">
        <v>280</v>
      </c>
      <c r="N195" s="40">
        <v>100</v>
      </c>
      <c r="O195" s="36" t="s">
        <v>494</v>
      </c>
      <c r="P195" s="35"/>
    </row>
    <row r="196" spans="1:16" ht="27.6" x14ac:dyDescent="0.3">
      <c r="A196" s="35"/>
      <c r="B196" s="36" t="s">
        <v>22</v>
      </c>
      <c r="C196" s="36" t="s">
        <v>487</v>
      </c>
      <c r="D196" s="37">
        <v>9</v>
      </c>
      <c r="E196" s="36" t="s">
        <v>23</v>
      </c>
      <c r="F196" s="36" t="s">
        <v>27</v>
      </c>
      <c r="G196" s="42">
        <v>12561.2</v>
      </c>
      <c r="H196" s="35"/>
      <c r="I196" s="39">
        <v>45596</v>
      </c>
      <c r="J196" s="36" t="s">
        <v>278</v>
      </c>
      <c r="K196" s="36" t="s">
        <v>279</v>
      </c>
      <c r="L196" s="40">
        <v>0</v>
      </c>
      <c r="M196" s="36" t="s">
        <v>280</v>
      </c>
      <c r="N196" s="40">
        <v>100</v>
      </c>
      <c r="O196" s="36" t="s">
        <v>495</v>
      </c>
      <c r="P196" s="35"/>
    </row>
    <row r="197" spans="1:16" ht="27.6" x14ac:dyDescent="0.3">
      <c r="A197" s="35"/>
      <c r="B197" s="36" t="s">
        <v>22</v>
      </c>
      <c r="C197" s="36" t="s">
        <v>489</v>
      </c>
      <c r="D197" s="37">
        <v>6</v>
      </c>
      <c r="E197" s="36" t="s">
        <v>23</v>
      </c>
      <c r="F197" s="36" t="s">
        <v>27</v>
      </c>
      <c r="G197" s="42">
        <v>3970.96</v>
      </c>
      <c r="H197" s="35"/>
      <c r="I197" s="39">
        <v>45596</v>
      </c>
      <c r="J197" s="36" t="s">
        <v>278</v>
      </c>
      <c r="K197" s="36" t="s">
        <v>279</v>
      </c>
      <c r="L197" s="40">
        <v>0</v>
      </c>
      <c r="M197" s="36" t="s">
        <v>280</v>
      </c>
      <c r="N197" s="40">
        <v>100</v>
      </c>
      <c r="O197" s="36" t="s">
        <v>496</v>
      </c>
      <c r="P197" s="35"/>
    </row>
    <row r="198" spans="1:16" ht="27.6" hidden="1" x14ac:dyDescent="0.3">
      <c r="A198" s="35"/>
      <c r="B198" s="36" t="s">
        <v>22</v>
      </c>
      <c r="C198" s="36" t="s">
        <v>487</v>
      </c>
      <c r="D198" s="37">
        <v>8</v>
      </c>
      <c r="E198" s="36" t="s">
        <v>23</v>
      </c>
      <c r="F198" s="36" t="s">
        <v>27</v>
      </c>
      <c r="G198" s="38">
        <v>25122.400000000001</v>
      </c>
      <c r="H198" s="41">
        <v>1</v>
      </c>
      <c r="I198" s="39">
        <v>45565</v>
      </c>
      <c r="J198" s="36" t="s">
        <v>283</v>
      </c>
      <c r="K198" s="36" t="s">
        <v>279</v>
      </c>
      <c r="L198" s="40">
        <v>0</v>
      </c>
      <c r="M198" s="36" t="s">
        <v>280</v>
      </c>
      <c r="N198" s="40">
        <v>0</v>
      </c>
      <c r="O198" s="36" t="s">
        <v>497</v>
      </c>
      <c r="P198" s="35"/>
    </row>
    <row r="199" spans="1:16" ht="27.6" x14ac:dyDescent="0.3">
      <c r="A199" s="35"/>
      <c r="B199" s="36" t="s">
        <v>22</v>
      </c>
      <c r="C199" s="36" t="s">
        <v>487</v>
      </c>
      <c r="D199" s="37">
        <v>6</v>
      </c>
      <c r="E199" s="36" t="s">
        <v>23</v>
      </c>
      <c r="F199" s="36" t="s">
        <v>27</v>
      </c>
      <c r="G199" s="42">
        <v>12561.2</v>
      </c>
      <c r="H199" s="35"/>
      <c r="I199" s="39">
        <v>45565</v>
      </c>
      <c r="J199" s="36" t="s">
        <v>278</v>
      </c>
      <c r="K199" s="36" t="s">
        <v>279</v>
      </c>
      <c r="L199" s="40">
        <v>0</v>
      </c>
      <c r="M199" s="36" t="s">
        <v>280</v>
      </c>
      <c r="N199" s="40">
        <v>100</v>
      </c>
      <c r="O199" s="36" t="s">
        <v>498</v>
      </c>
      <c r="P199" s="35"/>
    </row>
    <row r="200" spans="1:16" ht="27.6" hidden="1" x14ac:dyDescent="0.3">
      <c r="A200" s="35"/>
      <c r="B200" s="36" t="s">
        <v>22</v>
      </c>
      <c r="C200" s="36" t="s">
        <v>489</v>
      </c>
      <c r="D200" s="37">
        <v>5</v>
      </c>
      <c r="E200" s="36" t="s">
        <v>23</v>
      </c>
      <c r="F200" s="36" t="s">
        <v>27</v>
      </c>
      <c r="G200" s="38">
        <v>7941.92</v>
      </c>
      <c r="H200" s="41">
        <v>1</v>
      </c>
      <c r="I200" s="39">
        <v>45565</v>
      </c>
      <c r="J200" s="36" t="s">
        <v>283</v>
      </c>
      <c r="K200" s="36" t="s">
        <v>279</v>
      </c>
      <c r="L200" s="40">
        <v>0</v>
      </c>
      <c r="M200" s="36" t="s">
        <v>280</v>
      </c>
      <c r="N200" s="40">
        <v>0</v>
      </c>
      <c r="O200" s="36" t="s">
        <v>499</v>
      </c>
      <c r="P200" s="35"/>
    </row>
    <row r="201" spans="1:16" ht="27.6" x14ac:dyDescent="0.3">
      <c r="A201" s="35"/>
      <c r="B201" s="36" t="s">
        <v>22</v>
      </c>
      <c r="C201" s="36" t="s">
        <v>489</v>
      </c>
      <c r="D201" s="37">
        <v>3</v>
      </c>
      <c r="E201" s="36" t="s">
        <v>23</v>
      </c>
      <c r="F201" s="36" t="s">
        <v>27</v>
      </c>
      <c r="G201" s="42">
        <v>3970.96</v>
      </c>
      <c r="H201" s="35"/>
      <c r="I201" s="39">
        <v>45565</v>
      </c>
      <c r="J201" s="36" t="s">
        <v>278</v>
      </c>
      <c r="K201" s="36" t="s">
        <v>279</v>
      </c>
      <c r="L201" s="40">
        <v>0</v>
      </c>
      <c r="M201" s="36" t="s">
        <v>280</v>
      </c>
      <c r="N201" s="40">
        <v>100</v>
      </c>
      <c r="O201" s="36" t="s">
        <v>500</v>
      </c>
      <c r="P201" s="35"/>
    </row>
    <row r="202" spans="1:16" ht="27.6" hidden="1" x14ac:dyDescent="0.3">
      <c r="A202" s="35"/>
      <c r="B202" s="36" t="s">
        <v>22</v>
      </c>
      <c r="C202" s="36" t="s">
        <v>501</v>
      </c>
      <c r="D202" s="37">
        <v>2</v>
      </c>
      <c r="E202" s="36" t="s">
        <v>23</v>
      </c>
      <c r="F202" s="36" t="s">
        <v>49</v>
      </c>
      <c r="G202" s="38">
        <v>41.17</v>
      </c>
      <c r="H202" s="41">
        <v>1</v>
      </c>
      <c r="I202" s="39">
        <v>45443</v>
      </c>
      <c r="J202" s="36" t="s">
        <v>283</v>
      </c>
      <c r="K202" s="36" t="s">
        <v>294</v>
      </c>
      <c r="L202" s="40">
        <v>100</v>
      </c>
      <c r="M202" s="36" t="s">
        <v>280</v>
      </c>
      <c r="N202" s="40">
        <v>0</v>
      </c>
      <c r="O202" s="36" t="s">
        <v>502</v>
      </c>
      <c r="P202" s="35"/>
    </row>
    <row r="203" spans="1:16" ht="27.6" hidden="1" x14ac:dyDescent="0.3">
      <c r="A203" s="35"/>
      <c r="B203" s="36" t="s">
        <v>22</v>
      </c>
      <c r="C203" s="36" t="s">
        <v>501</v>
      </c>
      <c r="D203" s="37">
        <v>5</v>
      </c>
      <c r="E203" s="36" t="s">
        <v>23</v>
      </c>
      <c r="F203" s="36" t="s">
        <v>49</v>
      </c>
      <c r="G203" s="38">
        <v>98.18</v>
      </c>
      <c r="H203" s="41">
        <v>1</v>
      </c>
      <c r="I203" s="39">
        <v>45504</v>
      </c>
      <c r="J203" s="36" t="s">
        <v>283</v>
      </c>
      <c r="K203" s="36" t="s">
        <v>279</v>
      </c>
      <c r="L203" s="40">
        <v>0</v>
      </c>
      <c r="M203" s="36" t="s">
        <v>280</v>
      </c>
      <c r="N203" s="40">
        <v>0</v>
      </c>
      <c r="O203" s="36" t="s">
        <v>503</v>
      </c>
      <c r="P203" s="35"/>
    </row>
    <row r="204" spans="1:16" ht="27.6" hidden="1" x14ac:dyDescent="0.3">
      <c r="A204" s="35"/>
      <c r="B204" s="36" t="s">
        <v>22</v>
      </c>
      <c r="C204" s="36" t="s">
        <v>501</v>
      </c>
      <c r="D204" s="37">
        <v>8</v>
      </c>
      <c r="E204" s="36" t="s">
        <v>23</v>
      </c>
      <c r="F204" s="36" t="s">
        <v>49</v>
      </c>
      <c r="G204" s="38">
        <v>98.18</v>
      </c>
      <c r="H204" s="41">
        <v>1</v>
      </c>
      <c r="I204" s="39">
        <v>45565</v>
      </c>
      <c r="J204" s="36" t="s">
        <v>283</v>
      </c>
      <c r="K204" s="36" t="s">
        <v>279</v>
      </c>
      <c r="L204" s="40">
        <v>0</v>
      </c>
      <c r="M204" s="36" t="s">
        <v>280</v>
      </c>
      <c r="N204" s="40">
        <v>0</v>
      </c>
      <c r="O204" s="36" t="s">
        <v>504</v>
      </c>
      <c r="P204" s="35"/>
    </row>
    <row r="205" spans="1:16" ht="27.6" hidden="1" x14ac:dyDescent="0.3">
      <c r="A205" s="35"/>
      <c r="B205" s="36" t="s">
        <v>22</v>
      </c>
      <c r="C205" s="36" t="s">
        <v>501</v>
      </c>
      <c r="D205" s="37">
        <v>11</v>
      </c>
      <c r="E205" s="36" t="s">
        <v>23</v>
      </c>
      <c r="F205" s="36" t="s">
        <v>49</v>
      </c>
      <c r="G205" s="38">
        <v>98.18</v>
      </c>
      <c r="H205" s="41">
        <v>1</v>
      </c>
      <c r="I205" s="39">
        <v>45626</v>
      </c>
      <c r="J205" s="36" t="s">
        <v>283</v>
      </c>
      <c r="K205" s="36" t="s">
        <v>279</v>
      </c>
      <c r="L205" s="40">
        <v>0</v>
      </c>
      <c r="M205" s="36" t="s">
        <v>280</v>
      </c>
      <c r="N205" s="40">
        <v>0</v>
      </c>
      <c r="O205" s="36" t="s">
        <v>505</v>
      </c>
      <c r="P205" s="35"/>
    </row>
    <row r="206" spans="1:16" ht="27.6" hidden="1" x14ac:dyDescent="0.3">
      <c r="A206" s="35"/>
      <c r="B206" s="36" t="s">
        <v>22</v>
      </c>
      <c r="C206" s="36" t="s">
        <v>501</v>
      </c>
      <c r="D206" s="37">
        <v>1</v>
      </c>
      <c r="E206" s="36" t="s">
        <v>23</v>
      </c>
      <c r="F206" s="36" t="s">
        <v>49</v>
      </c>
      <c r="G206" s="42">
        <v>41.17</v>
      </c>
      <c r="H206" s="35"/>
      <c r="I206" s="39">
        <v>45443</v>
      </c>
      <c r="J206" s="36" t="s">
        <v>278</v>
      </c>
      <c r="K206" s="36" t="s">
        <v>279</v>
      </c>
      <c r="L206" s="40">
        <v>0</v>
      </c>
      <c r="M206" s="36" t="s">
        <v>280</v>
      </c>
      <c r="N206" s="40">
        <v>100</v>
      </c>
      <c r="O206" s="36" t="s">
        <v>506</v>
      </c>
      <c r="P206" s="35"/>
    </row>
    <row r="207" spans="1:16" ht="27.6" hidden="1" x14ac:dyDescent="0.3">
      <c r="A207" s="35"/>
      <c r="B207" s="36" t="s">
        <v>22</v>
      </c>
      <c r="C207" s="36" t="s">
        <v>501</v>
      </c>
      <c r="D207" s="37">
        <v>3</v>
      </c>
      <c r="E207" s="36" t="s">
        <v>23</v>
      </c>
      <c r="F207" s="36" t="s">
        <v>49</v>
      </c>
      <c r="G207" s="42">
        <v>49.09</v>
      </c>
      <c r="H207" s="35"/>
      <c r="I207" s="39">
        <v>45473</v>
      </c>
      <c r="J207" s="36" t="s">
        <v>278</v>
      </c>
      <c r="K207" s="36" t="s">
        <v>279</v>
      </c>
      <c r="L207" s="40">
        <v>0</v>
      </c>
      <c r="M207" s="36" t="s">
        <v>280</v>
      </c>
      <c r="N207" s="40">
        <v>100</v>
      </c>
      <c r="O207" s="36" t="s">
        <v>507</v>
      </c>
      <c r="P207" s="35"/>
    </row>
    <row r="208" spans="1:16" ht="27.6" hidden="1" x14ac:dyDescent="0.3">
      <c r="A208" s="35"/>
      <c r="B208" s="36" t="s">
        <v>22</v>
      </c>
      <c r="C208" s="36" t="s">
        <v>501</v>
      </c>
      <c r="D208" s="37">
        <v>4</v>
      </c>
      <c r="E208" s="36" t="s">
        <v>23</v>
      </c>
      <c r="F208" s="36" t="s">
        <v>49</v>
      </c>
      <c r="G208" s="42">
        <v>49.09</v>
      </c>
      <c r="H208" s="35"/>
      <c r="I208" s="39">
        <v>45504</v>
      </c>
      <c r="J208" s="36" t="s">
        <v>278</v>
      </c>
      <c r="K208" s="36" t="s">
        <v>279</v>
      </c>
      <c r="L208" s="40">
        <v>0</v>
      </c>
      <c r="M208" s="36" t="s">
        <v>280</v>
      </c>
      <c r="N208" s="40">
        <v>100</v>
      </c>
      <c r="O208" s="36" t="s">
        <v>508</v>
      </c>
      <c r="P208" s="35"/>
    </row>
    <row r="209" spans="1:16" ht="27.6" hidden="1" x14ac:dyDescent="0.3">
      <c r="A209" s="35"/>
      <c r="B209" s="36" t="s">
        <v>22</v>
      </c>
      <c r="C209" s="36" t="s">
        <v>501</v>
      </c>
      <c r="D209" s="37">
        <v>6</v>
      </c>
      <c r="E209" s="36" t="s">
        <v>23</v>
      </c>
      <c r="F209" s="36" t="s">
        <v>49</v>
      </c>
      <c r="G209" s="42">
        <v>49.09</v>
      </c>
      <c r="H209" s="35"/>
      <c r="I209" s="39">
        <v>45565</v>
      </c>
      <c r="J209" s="36" t="s">
        <v>278</v>
      </c>
      <c r="K209" s="36" t="s">
        <v>279</v>
      </c>
      <c r="L209" s="40">
        <v>0</v>
      </c>
      <c r="M209" s="36" t="s">
        <v>280</v>
      </c>
      <c r="N209" s="40">
        <v>100</v>
      </c>
      <c r="O209" s="36" t="s">
        <v>509</v>
      </c>
      <c r="P209" s="35"/>
    </row>
    <row r="210" spans="1:16" ht="27.6" hidden="1" x14ac:dyDescent="0.3">
      <c r="A210" s="35"/>
      <c r="B210" s="36" t="s">
        <v>22</v>
      </c>
      <c r="C210" s="36" t="s">
        <v>501</v>
      </c>
      <c r="D210" s="37">
        <v>7</v>
      </c>
      <c r="E210" s="36" t="s">
        <v>23</v>
      </c>
      <c r="F210" s="36" t="s">
        <v>49</v>
      </c>
      <c r="G210" s="42">
        <v>49.09</v>
      </c>
      <c r="H210" s="35"/>
      <c r="I210" s="39">
        <v>45535</v>
      </c>
      <c r="J210" s="36" t="s">
        <v>278</v>
      </c>
      <c r="K210" s="36" t="s">
        <v>279</v>
      </c>
      <c r="L210" s="40">
        <v>0</v>
      </c>
      <c r="M210" s="36" t="s">
        <v>280</v>
      </c>
      <c r="N210" s="40">
        <v>100</v>
      </c>
      <c r="O210" s="36" t="s">
        <v>510</v>
      </c>
      <c r="P210" s="35"/>
    </row>
    <row r="211" spans="1:16" ht="27.6" hidden="1" x14ac:dyDescent="0.3">
      <c r="A211" s="35"/>
      <c r="B211" s="36" t="s">
        <v>22</v>
      </c>
      <c r="C211" s="36" t="s">
        <v>501</v>
      </c>
      <c r="D211" s="37">
        <v>9</v>
      </c>
      <c r="E211" s="36" t="s">
        <v>23</v>
      </c>
      <c r="F211" s="36" t="s">
        <v>49</v>
      </c>
      <c r="G211" s="42">
        <v>49.09</v>
      </c>
      <c r="H211" s="35"/>
      <c r="I211" s="39">
        <v>45596</v>
      </c>
      <c r="J211" s="36" t="s">
        <v>278</v>
      </c>
      <c r="K211" s="36" t="s">
        <v>279</v>
      </c>
      <c r="L211" s="40">
        <v>0</v>
      </c>
      <c r="M211" s="36" t="s">
        <v>280</v>
      </c>
      <c r="N211" s="40">
        <v>100</v>
      </c>
      <c r="O211" s="36" t="s">
        <v>511</v>
      </c>
      <c r="P211" s="35"/>
    </row>
    <row r="212" spans="1:16" ht="27.6" hidden="1" x14ac:dyDescent="0.3">
      <c r="A212" s="35"/>
      <c r="B212" s="36" t="s">
        <v>22</v>
      </c>
      <c r="C212" s="36" t="s">
        <v>501</v>
      </c>
      <c r="D212" s="37">
        <v>10</v>
      </c>
      <c r="E212" s="36" t="s">
        <v>23</v>
      </c>
      <c r="F212" s="36" t="s">
        <v>49</v>
      </c>
      <c r="G212" s="42">
        <v>49.09</v>
      </c>
      <c r="H212" s="35"/>
      <c r="I212" s="39">
        <v>45626</v>
      </c>
      <c r="J212" s="36" t="s">
        <v>278</v>
      </c>
      <c r="K212" s="36" t="s">
        <v>279</v>
      </c>
      <c r="L212" s="40">
        <v>0</v>
      </c>
      <c r="M212" s="36" t="s">
        <v>280</v>
      </c>
      <c r="N212" s="40">
        <v>100</v>
      </c>
      <c r="O212" s="36" t="s">
        <v>512</v>
      </c>
      <c r="P212" s="35"/>
    </row>
    <row r="213" spans="1:16" ht="27.6" hidden="1" x14ac:dyDescent="0.3">
      <c r="A213" s="35"/>
      <c r="B213" s="36" t="s">
        <v>22</v>
      </c>
      <c r="C213" s="36" t="s">
        <v>501</v>
      </c>
      <c r="D213" s="37">
        <v>12</v>
      </c>
      <c r="E213" s="36" t="s">
        <v>23</v>
      </c>
      <c r="F213" s="36" t="s">
        <v>49</v>
      </c>
      <c r="G213" s="42">
        <v>49.09</v>
      </c>
      <c r="H213" s="35"/>
      <c r="I213" s="39">
        <v>45657</v>
      </c>
      <c r="J213" s="36" t="s">
        <v>278</v>
      </c>
      <c r="K213" s="36" t="s">
        <v>279</v>
      </c>
      <c r="L213" s="40">
        <v>0</v>
      </c>
      <c r="M213" s="36" t="s">
        <v>280</v>
      </c>
      <c r="N213" s="40">
        <v>100</v>
      </c>
      <c r="O213" s="36" t="s">
        <v>513</v>
      </c>
      <c r="P213" s="35"/>
    </row>
    <row r="214" spans="1:16" ht="27.6" hidden="1" x14ac:dyDescent="0.3">
      <c r="A214" s="35"/>
      <c r="B214" s="36" t="s">
        <v>22</v>
      </c>
      <c r="C214" s="36" t="s">
        <v>514</v>
      </c>
      <c r="D214" s="37">
        <v>2</v>
      </c>
      <c r="E214" s="36" t="s">
        <v>23</v>
      </c>
      <c r="F214" s="36" t="s">
        <v>69</v>
      </c>
      <c r="G214" s="38">
        <v>831.64</v>
      </c>
      <c r="H214" s="41">
        <v>1</v>
      </c>
      <c r="I214" s="39">
        <v>45443</v>
      </c>
      <c r="J214" s="36" t="s">
        <v>283</v>
      </c>
      <c r="K214" s="36" t="s">
        <v>294</v>
      </c>
      <c r="L214" s="40">
        <v>100</v>
      </c>
      <c r="M214" s="36" t="s">
        <v>280</v>
      </c>
      <c r="N214" s="40">
        <v>0</v>
      </c>
      <c r="O214" s="36" t="s">
        <v>515</v>
      </c>
      <c r="P214" s="35"/>
    </row>
    <row r="215" spans="1:16" ht="27.6" hidden="1" x14ac:dyDescent="0.3">
      <c r="A215" s="35"/>
      <c r="B215" s="36" t="s">
        <v>22</v>
      </c>
      <c r="C215" s="36" t="s">
        <v>514</v>
      </c>
      <c r="D215" s="37">
        <v>5</v>
      </c>
      <c r="E215" s="36" t="s">
        <v>23</v>
      </c>
      <c r="F215" s="36" t="s">
        <v>69</v>
      </c>
      <c r="G215" s="38">
        <v>1983.14</v>
      </c>
      <c r="H215" s="41">
        <v>1</v>
      </c>
      <c r="I215" s="39">
        <v>45504</v>
      </c>
      <c r="J215" s="36" t="s">
        <v>283</v>
      </c>
      <c r="K215" s="36" t="s">
        <v>279</v>
      </c>
      <c r="L215" s="40">
        <v>0</v>
      </c>
      <c r="M215" s="36" t="s">
        <v>280</v>
      </c>
      <c r="N215" s="40">
        <v>0</v>
      </c>
      <c r="O215" s="36" t="s">
        <v>516</v>
      </c>
      <c r="P215" s="35"/>
    </row>
    <row r="216" spans="1:16" ht="27.6" hidden="1" x14ac:dyDescent="0.3">
      <c r="A216" s="35"/>
      <c r="B216" s="36" t="s">
        <v>22</v>
      </c>
      <c r="C216" s="36" t="s">
        <v>514</v>
      </c>
      <c r="D216" s="37">
        <v>8</v>
      </c>
      <c r="E216" s="36" t="s">
        <v>23</v>
      </c>
      <c r="F216" s="36" t="s">
        <v>69</v>
      </c>
      <c r="G216" s="38">
        <v>1983.14</v>
      </c>
      <c r="H216" s="41">
        <v>1</v>
      </c>
      <c r="I216" s="39">
        <v>45565</v>
      </c>
      <c r="J216" s="36" t="s">
        <v>283</v>
      </c>
      <c r="K216" s="36" t="s">
        <v>279</v>
      </c>
      <c r="L216" s="40">
        <v>0</v>
      </c>
      <c r="M216" s="36" t="s">
        <v>280</v>
      </c>
      <c r="N216" s="40">
        <v>0</v>
      </c>
      <c r="O216" s="36" t="s">
        <v>517</v>
      </c>
      <c r="P216" s="35"/>
    </row>
    <row r="217" spans="1:16" ht="27.6" hidden="1" x14ac:dyDescent="0.3">
      <c r="A217" s="35"/>
      <c r="B217" s="36" t="s">
        <v>22</v>
      </c>
      <c r="C217" s="36" t="s">
        <v>514</v>
      </c>
      <c r="D217" s="37">
        <v>11</v>
      </c>
      <c r="E217" s="36" t="s">
        <v>23</v>
      </c>
      <c r="F217" s="36" t="s">
        <v>69</v>
      </c>
      <c r="G217" s="38">
        <v>1983.14</v>
      </c>
      <c r="H217" s="41">
        <v>1</v>
      </c>
      <c r="I217" s="39">
        <v>45626</v>
      </c>
      <c r="J217" s="36" t="s">
        <v>283</v>
      </c>
      <c r="K217" s="36" t="s">
        <v>279</v>
      </c>
      <c r="L217" s="40">
        <v>0</v>
      </c>
      <c r="M217" s="36" t="s">
        <v>280</v>
      </c>
      <c r="N217" s="40">
        <v>0</v>
      </c>
      <c r="O217" s="36" t="s">
        <v>518</v>
      </c>
      <c r="P217" s="35"/>
    </row>
    <row r="218" spans="1:16" ht="27.6" hidden="1" x14ac:dyDescent="0.3">
      <c r="A218" s="35"/>
      <c r="B218" s="36" t="s">
        <v>22</v>
      </c>
      <c r="C218" s="36" t="s">
        <v>514</v>
      </c>
      <c r="D218" s="37">
        <v>1</v>
      </c>
      <c r="E218" s="36" t="s">
        <v>23</v>
      </c>
      <c r="F218" s="36" t="s">
        <v>69</v>
      </c>
      <c r="G218" s="38">
        <v>831.64</v>
      </c>
      <c r="H218" s="35"/>
      <c r="I218" s="39">
        <v>45443</v>
      </c>
      <c r="J218" s="36" t="s">
        <v>278</v>
      </c>
      <c r="K218" s="36" t="s">
        <v>279</v>
      </c>
      <c r="L218" s="40">
        <v>0</v>
      </c>
      <c r="M218" s="36" t="s">
        <v>280</v>
      </c>
      <c r="N218" s="40">
        <v>100</v>
      </c>
      <c r="O218" s="36" t="s">
        <v>519</v>
      </c>
      <c r="P218" s="35"/>
    </row>
    <row r="219" spans="1:16" ht="27.6" hidden="1" x14ac:dyDescent="0.3">
      <c r="A219" s="35"/>
      <c r="B219" s="36" t="s">
        <v>22</v>
      </c>
      <c r="C219" s="36" t="s">
        <v>514</v>
      </c>
      <c r="D219" s="37">
        <v>3</v>
      </c>
      <c r="E219" s="36" t="s">
        <v>23</v>
      </c>
      <c r="F219" s="36" t="s">
        <v>69</v>
      </c>
      <c r="G219" s="38">
        <v>991.57</v>
      </c>
      <c r="H219" s="35"/>
      <c r="I219" s="39">
        <v>45473</v>
      </c>
      <c r="J219" s="36" t="s">
        <v>278</v>
      </c>
      <c r="K219" s="36" t="s">
        <v>279</v>
      </c>
      <c r="L219" s="40">
        <v>0</v>
      </c>
      <c r="M219" s="36" t="s">
        <v>280</v>
      </c>
      <c r="N219" s="40">
        <v>100</v>
      </c>
      <c r="O219" s="36" t="s">
        <v>520</v>
      </c>
      <c r="P219" s="35"/>
    </row>
    <row r="220" spans="1:16" ht="27.6" hidden="1" x14ac:dyDescent="0.3">
      <c r="A220" s="35"/>
      <c r="B220" s="36" t="s">
        <v>22</v>
      </c>
      <c r="C220" s="36" t="s">
        <v>514</v>
      </c>
      <c r="D220" s="37">
        <v>4</v>
      </c>
      <c r="E220" s="36" t="s">
        <v>23</v>
      </c>
      <c r="F220" s="36" t="s">
        <v>69</v>
      </c>
      <c r="G220" s="38">
        <v>991.57</v>
      </c>
      <c r="H220" s="35"/>
      <c r="I220" s="39">
        <v>45504</v>
      </c>
      <c r="J220" s="36" t="s">
        <v>278</v>
      </c>
      <c r="K220" s="36" t="s">
        <v>279</v>
      </c>
      <c r="L220" s="40">
        <v>0</v>
      </c>
      <c r="M220" s="36" t="s">
        <v>280</v>
      </c>
      <c r="N220" s="40">
        <v>100</v>
      </c>
      <c r="O220" s="36" t="s">
        <v>521</v>
      </c>
      <c r="P220" s="35"/>
    </row>
    <row r="221" spans="1:16" ht="27.6" hidden="1" x14ac:dyDescent="0.3">
      <c r="A221" s="35"/>
      <c r="B221" s="36" t="s">
        <v>22</v>
      </c>
      <c r="C221" s="36" t="s">
        <v>514</v>
      </c>
      <c r="D221" s="37">
        <v>6</v>
      </c>
      <c r="E221" s="36" t="s">
        <v>23</v>
      </c>
      <c r="F221" s="36" t="s">
        <v>69</v>
      </c>
      <c r="G221" s="38">
        <v>991.57</v>
      </c>
      <c r="H221" s="35"/>
      <c r="I221" s="39">
        <v>45565</v>
      </c>
      <c r="J221" s="36" t="s">
        <v>278</v>
      </c>
      <c r="K221" s="36" t="s">
        <v>279</v>
      </c>
      <c r="L221" s="40">
        <v>0</v>
      </c>
      <c r="M221" s="36" t="s">
        <v>280</v>
      </c>
      <c r="N221" s="40">
        <v>100</v>
      </c>
      <c r="O221" s="36" t="s">
        <v>522</v>
      </c>
      <c r="P221" s="35"/>
    </row>
    <row r="222" spans="1:16" ht="27.6" hidden="1" x14ac:dyDescent="0.3">
      <c r="A222" s="35"/>
      <c r="B222" s="36" t="s">
        <v>22</v>
      </c>
      <c r="C222" s="36" t="s">
        <v>514</v>
      </c>
      <c r="D222" s="37">
        <v>7</v>
      </c>
      <c r="E222" s="36" t="s">
        <v>23</v>
      </c>
      <c r="F222" s="36" t="s">
        <v>69</v>
      </c>
      <c r="G222" s="38">
        <v>991.57</v>
      </c>
      <c r="H222" s="35"/>
      <c r="I222" s="39">
        <v>45535</v>
      </c>
      <c r="J222" s="36" t="s">
        <v>278</v>
      </c>
      <c r="K222" s="36" t="s">
        <v>279</v>
      </c>
      <c r="L222" s="40">
        <v>0</v>
      </c>
      <c r="M222" s="36" t="s">
        <v>280</v>
      </c>
      <c r="N222" s="40">
        <v>100</v>
      </c>
      <c r="O222" s="36" t="s">
        <v>523</v>
      </c>
      <c r="P222" s="35"/>
    </row>
    <row r="223" spans="1:16" ht="27.6" hidden="1" x14ac:dyDescent="0.3">
      <c r="A223" s="35"/>
      <c r="B223" s="36" t="s">
        <v>22</v>
      </c>
      <c r="C223" s="36" t="s">
        <v>514</v>
      </c>
      <c r="D223" s="37">
        <v>9</v>
      </c>
      <c r="E223" s="36" t="s">
        <v>23</v>
      </c>
      <c r="F223" s="36" t="s">
        <v>69</v>
      </c>
      <c r="G223" s="38">
        <v>991.57</v>
      </c>
      <c r="H223" s="35"/>
      <c r="I223" s="39">
        <v>45596</v>
      </c>
      <c r="J223" s="36" t="s">
        <v>278</v>
      </c>
      <c r="K223" s="36" t="s">
        <v>279</v>
      </c>
      <c r="L223" s="40">
        <v>0</v>
      </c>
      <c r="M223" s="36" t="s">
        <v>280</v>
      </c>
      <c r="N223" s="40">
        <v>100</v>
      </c>
      <c r="O223" s="36" t="s">
        <v>524</v>
      </c>
      <c r="P223" s="35"/>
    </row>
    <row r="224" spans="1:16" ht="27.6" hidden="1" x14ac:dyDescent="0.3">
      <c r="A224" s="35"/>
      <c r="B224" s="36" t="s">
        <v>22</v>
      </c>
      <c r="C224" s="36" t="s">
        <v>514</v>
      </c>
      <c r="D224" s="37">
        <v>10</v>
      </c>
      <c r="E224" s="36" t="s">
        <v>23</v>
      </c>
      <c r="F224" s="36" t="s">
        <v>69</v>
      </c>
      <c r="G224" s="38">
        <v>991.57</v>
      </c>
      <c r="H224" s="35"/>
      <c r="I224" s="39">
        <v>45626</v>
      </c>
      <c r="J224" s="36" t="s">
        <v>278</v>
      </c>
      <c r="K224" s="36" t="s">
        <v>279</v>
      </c>
      <c r="L224" s="40">
        <v>0</v>
      </c>
      <c r="M224" s="36" t="s">
        <v>280</v>
      </c>
      <c r="N224" s="40">
        <v>100</v>
      </c>
      <c r="O224" s="36" t="s">
        <v>525</v>
      </c>
      <c r="P224" s="35"/>
    </row>
    <row r="225" spans="1:16" ht="27.6" hidden="1" x14ac:dyDescent="0.3">
      <c r="A225" s="35"/>
      <c r="B225" s="36" t="s">
        <v>22</v>
      </c>
      <c r="C225" s="36" t="s">
        <v>514</v>
      </c>
      <c r="D225" s="37">
        <v>12</v>
      </c>
      <c r="E225" s="36" t="s">
        <v>23</v>
      </c>
      <c r="F225" s="36" t="s">
        <v>69</v>
      </c>
      <c r="G225" s="38">
        <v>991.57</v>
      </c>
      <c r="H225" s="35"/>
      <c r="I225" s="39">
        <v>45657</v>
      </c>
      <c r="J225" s="36" t="s">
        <v>278</v>
      </c>
      <c r="K225" s="36" t="s">
        <v>279</v>
      </c>
      <c r="L225" s="40">
        <v>0</v>
      </c>
      <c r="M225" s="36" t="s">
        <v>280</v>
      </c>
      <c r="N225" s="40">
        <v>100</v>
      </c>
      <c r="O225" s="36" t="s">
        <v>526</v>
      </c>
      <c r="P225" s="35"/>
    </row>
    <row r="226" spans="1:16" ht="27.6" hidden="1" x14ac:dyDescent="0.3">
      <c r="A226" s="35"/>
      <c r="B226" s="36" t="s">
        <v>22</v>
      </c>
      <c r="C226" s="36" t="s">
        <v>527</v>
      </c>
      <c r="D226" s="37">
        <v>2</v>
      </c>
      <c r="E226" s="36" t="s">
        <v>23</v>
      </c>
      <c r="F226" s="36" t="s">
        <v>65</v>
      </c>
      <c r="G226" s="38">
        <v>1882.19</v>
      </c>
      <c r="H226" s="41">
        <v>1</v>
      </c>
      <c r="I226" s="39">
        <v>45443</v>
      </c>
      <c r="J226" s="36" t="s">
        <v>283</v>
      </c>
      <c r="K226" s="36" t="s">
        <v>294</v>
      </c>
      <c r="L226" s="40">
        <v>100</v>
      </c>
      <c r="M226" s="36" t="s">
        <v>280</v>
      </c>
      <c r="N226" s="40">
        <v>0</v>
      </c>
      <c r="O226" s="36" t="s">
        <v>528</v>
      </c>
      <c r="P226" s="35"/>
    </row>
    <row r="227" spans="1:16" ht="27.6" hidden="1" x14ac:dyDescent="0.3">
      <c r="A227" s="35"/>
      <c r="B227" s="36" t="s">
        <v>22</v>
      </c>
      <c r="C227" s="36" t="s">
        <v>527</v>
      </c>
      <c r="D227" s="37">
        <v>5</v>
      </c>
      <c r="E227" s="36" t="s">
        <v>23</v>
      </c>
      <c r="F227" s="36" t="s">
        <v>65</v>
      </c>
      <c r="G227" s="38">
        <v>4488.3</v>
      </c>
      <c r="H227" s="41">
        <v>1</v>
      </c>
      <c r="I227" s="39">
        <v>45504</v>
      </c>
      <c r="J227" s="36" t="s">
        <v>283</v>
      </c>
      <c r="K227" s="36" t="s">
        <v>279</v>
      </c>
      <c r="L227" s="40">
        <v>0</v>
      </c>
      <c r="M227" s="36" t="s">
        <v>280</v>
      </c>
      <c r="N227" s="40">
        <v>0</v>
      </c>
      <c r="O227" s="36" t="s">
        <v>529</v>
      </c>
      <c r="P227" s="35"/>
    </row>
    <row r="228" spans="1:16" ht="27.6" hidden="1" x14ac:dyDescent="0.3">
      <c r="A228" s="35"/>
      <c r="B228" s="36" t="s">
        <v>22</v>
      </c>
      <c r="C228" s="36" t="s">
        <v>527</v>
      </c>
      <c r="D228" s="37">
        <v>8</v>
      </c>
      <c r="E228" s="36" t="s">
        <v>23</v>
      </c>
      <c r="F228" s="36" t="s">
        <v>65</v>
      </c>
      <c r="G228" s="38">
        <v>4488.3</v>
      </c>
      <c r="H228" s="41">
        <v>1</v>
      </c>
      <c r="I228" s="39">
        <v>45565</v>
      </c>
      <c r="J228" s="36" t="s">
        <v>283</v>
      </c>
      <c r="K228" s="36" t="s">
        <v>279</v>
      </c>
      <c r="L228" s="40">
        <v>0</v>
      </c>
      <c r="M228" s="36" t="s">
        <v>280</v>
      </c>
      <c r="N228" s="40">
        <v>0</v>
      </c>
      <c r="O228" s="36" t="s">
        <v>530</v>
      </c>
      <c r="P228" s="35"/>
    </row>
    <row r="229" spans="1:16" ht="27.6" hidden="1" x14ac:dyDescent="0.3">
      <c r="A229" s="35"/>
      <c r="B229" s="36" t="s">
        <v>22</v>
      </c>
      <c r="C229" s="36" t="s">
        <v>527</v>
      </c>
      <c r="D229" s="37">
        <v>11</v>
      </c>
      <c r="E229" s="36" t="s">
        <v>23</v>
      </c>
      <c r="F229" s="36" t="s">
        <v>65</v>
      </c>
      <c r="G229" s="38">
        <v>4488.3</v>
      </c>
      <c r="H229" s="41">
        <v>1</v>
      </c>
      <c r="I229" s="39">
        <v>45626</v>
      </c>
      <c r="J229" s="36" t="s">
        <v>283</v>
      </c>
      <c r="K229" s="36" t="s">
        <v>279</v>
      </c>
      <c r="L229" s="40">
        <v>0</v>
      </c>
      <c r="M229" s="36" t="s">
        <v>280</v>
      </c>
      <c r="N229" s="40">
        <v>0</v>
      </c>
      <c r="O229" s="36" t="s">
        <v>531</v>
      </c>
      <c r="P229" s="35"/>
    </row>
    <row r="230" spans="1:16" ht="27.6" hidden="1" x14ac:dyDescent="0.3">
      <c r="A230" s="35"/>
      <c r="B230" s="36" t="s">
        <v>22</v>
      </c>
      <c r="C230" s="36" t="s">
        <v>527</v>
      </c>
      <c r="D230" s="37">
        <v>1</v>
      </c>
      <c r="E230" s="36" t="s">
        <v>23</v>
      </c>
      <c r="F230" s="36" t="s">
        <v>65</v>
      </c>
      <c r="G230" s="38">
        <v>1882.19</v>
      </c>
      <c r="H230" s="35"/>
      <c r="I230" s="39">
        <v>45443</v>
      </c>
      <c r="J230" s="36" t="s">
        <v>278</v>
      </c>
      <c r="K230" s="36" t="s">
        <v>279</v>
      </c>
      <c r="L230" s="40">
        <v>0</v>
      </c>
      <c r="M230" s="36" t="s">
        <v>280</v>
      </c>
      <c r="N230" s="40">
        <v>100</v>
      </c>
      <c r="O230" s="36" t="s">
        <v>532</v>
      </c>
      <c r="P230" s="35"/>
    </row>
    <row r="231" spans="1:16" ht="27.6" hidden="1" x14ac:dyDescent="0.3">
      <c r="A231" s="35"/>
      <c r="B231" s="36" t="s">
        <v>22</v>
      </c>
      <c r="C231" s="36" t="s">
        <v>527</v>
      </c>
      <c r="D231" s="37">
        <v>3</v>
      </c>
      <c r="E231" s="36" t="s">
        <v>23</v>
      </c>
      <c r="F231" s="36" t="s">
        <v>65</v>
      </c>
      <c r="G231" s="38">
        <v>2244.15</v>
      </c>
      <c r="H231" s="35"/>
      <c r="I231" s="39">
        <v>45473</v>
      </c>
      <c r="J231" s="36" t="s">
        <v>278</v>
      </c>
      <c r="K231" s="36" t="s">
        <v>279</v>
      </c>
      <c r="L231" s="40">
        <v>0</v>
      </c>
      <c r="M231" s="36" t="s">
        <v>280</v>
      </c>
      <c r="N231" s="40">
        <v>100</v>
      </c>
      <c r="O231" s="36" t="s">
        <v>533</v>
      </c>
      <c r="P231" s="35"/>
    </row>
    <row r="232" spans="1:16" ht="27.6" hidden="1" x14ac:dyDescent="0.3">
      <c r="A232" s="35"/>
      <c r="B232" s="36" t="s">
        <v>22</v>
      </c>
      <c r="C232" s="36" t="s">
        <v>527</v>
      </c>
      <c r="D232" s="37">
        <v>4</v>
      </c>
      <c r="E232" s="36" t="s">
        <v>23</v>
      </c>
      <c r="F232" s="36" t="s">
        <v>65</v>
      </c>
      <c r="G232" s="38">
        <v>2244.15</v>
      </c>
      <c r="H232" s="35"/>
      <c r="I232" s="39">
        <v>45504</v>
      </c>
      <c r="J232" s="36" t="s">
        <v>278</v>
      </c>
      <c r="K232" s="36" t="s">
        <v>279</v>
      </c>
      <c r="L232" s="40">
        <v>0</v>
      </c>
      <c r="M232" s="36" t="s">
        <v>280</v>
      </c>
      <c r="N232" s="40">
        <v>100</v>
      </c>
      <c r="O232" s="36" t="s">
        <v>534</v>
      </c>
      <c r="P232" s="35"/>
    </row>
    <row r="233" spans="1:16" ht="27.6" hidden="1" x14ac:dyDescent="0.3">
      <c r="A233" s="35"/>
      <c r="B233" s="36" t="s">
        <v>22</v>
      </c>
      <c r="C233" s="36" t="s">
        <v>527</v>
      </c>
      <c r="D233" s="37">
        <v>6</v>
      </c>
      <c r="E233" s="36" t="s">
        <v>23</v>
      </c>
      <c r="F233" s="36" t="s">
        <v>65</v>
      </c>
      <c r="G233" s="38">
        <v>2244.15</v>
      </c>
      <c r="H233" s="35"/>
      <c r="I233" s="39">
        <v>45565</v>
      </c>
      <c r="J233" s="36" t="s">
        <v>278</v>
      </c>
      <c r="K233" s="36" t="s">
        <v>279</v>
      </c>
      <c r="L233" s="40">
        <v>0</v>
      </c>
      <c r="M233" s="36" t="s">
        <v>280</v>
      </c>
      <c r="N233" s="40">
        <v>100</v>
      </c>
      <c r="O233" s="36" t="s">
        <v>535</v>
      </c>
      <c r="P233" s="35"/>
    </row>
    <row r="234" spans="1:16" ht="27.6" hidden="1" x14ac:dyDescent="0.3">
      <c r="A234" s="35"/>
      <c r="B234" s="36" t="s">
        <v>22</v>
      </c>
      <c r="C234" s="36" t="s">
        <v>527</v>
      </c>
      <c r="D234" s="37">
        <v>7</v>
      </c>
      <c r="E234" s="36" t="s">
        <v>23</v>
      </c>
      <c r="F234" s="36" t="s">
        <v>65</v>
      </c>
      <c r="G234" s="38">
        <v>2244.15</v>
      </c>
      <c r="H234" s="35"/>
      <c r="I234" s="39">
        <v>45535</v>
      </c>
      <c r="J234" s="36" t="s">
        <v>278</v>
      </c>
      <c r="K234" s="36" t="s">
        <v>279</v>
      </c>
      <c r="L234" s="40">
        <v>0</v>
      </c>
      <c r="M234" s="36" t="s">
        <v>280</v>
      </c>
      <c r="N234" s="40">
        <v>100</v>
      </c>
      <c r="O234" s="36" t="s">
        <v>536</v>
      </c>
      <c r="P234" s="35"/>
    </row>
    <row r="235" spans="1:16" ht="27.6" hidden="1" x14ac:dyDescent="0.3">
      <c r="A235" s="35"/>
      <c r="B235" s="36" t="s">
        <v>22</v>
      </c>
      <c r="C235" s="36" t="s">
        <v>527</v>
      </c>
      <c r="D235" s="37">
        <v>9</v>
      </c>
      <c r="E235" s="36" t="s">
        <v>23</v>
      </c>
      <c r="F235" s="36" t="s">
        <v>65</v>
      </c>
      <c r="G235" s="38">
        <v>2244.15</v>
      </c>
      <c r="H235" s="35"/>
      <c r="I235" s="39">
        <v>45596</v>
      </c>
      <c r="J235" s="36" t="s">
        <v>278</v>
      </c>
      <c r="K235" s="36" t="s">
        <v>279</v>
      </c>
      <c r="L235" s="40">
        <v>0</v>
      </c>
      <c r="M235" s="36" t="s">
        <v>280</v>
      </c>
      <c r="N235" s="40">
        <v>100</v>
      </c>
      <c r="O235" s="36" t="s">
        <v>537</v>
      </c>
      <c r="P235" s="35"/>
    </row>
    <row r="236" spans="1:16" ht="27.6" hidden="1" x14ac:dyDescent="0.3">
      <c r="A236" s="35"/>
      <c r="B236" s="36" t="s">
        <v>22</v>
      </c>
      <c r="C236" s="36" t="s">
        <v>527</v>
      </c>
      <c r="D236" s="37">
        <v>10</v>
      </c>
      <c r="E236" s="36" t="s">
        <v>23</v>
      </c>
      <c r="F236" s="36" t="s">
        <v>65</v>
      </c>
      <c r="G236" s="38">
        <v>2244.15</v>
      </c>
      <c r="H236" s="35"/>
      <c r="I236" s="39">
        <v>45626</v>
      </c>
      <c r="J236" s="36" t="s">
        <v>278</v>
      </c>
      <c r="K236" s="36" t="s">
        <v>279</v>
      </c>
      <c r="L236" s="40">
        <v>0</v>
      </c>
      <c r="M236" s="36" t="s">
        <v>280</v>
      </c>
      <c r="N236" s="40">
        <v>100</v>
      </c>
      <c r="O236" s="36" t="s">
        <v>538</v>
      </c>
      <c r="P236" s="35"/>
    </row>
    <row r="237" spans="1:16" ht="27.6" hidden="1" x14ac:dyDescent="0.3">
      <c r="A237" s="35"/>
      <c r="B237" s="36" t="s">
        <v>22</v>
      </c>
      <c r="C237" s="36" t="s">
        <v>527</v>
      </c>
      <c r="D237" s="37">
        <v>12</v>
      </c>
      <c r="E237" s="36" t="s">
        <v>23</v>
      </c>
      <c r="F237" s="36" t="s">
        <v>65</v>
      </c>
      <c r="G237" s="38">
        <v>2244.15</v>
      </c>
      <c r="H237" s="35"/>
      <c r="I237" s="39">
        <v>45657</v>
      </c>
      <c r="J237" s="36" t="s">
        <v>278</v>
      </c>
      <c r="K237" s="36" t="s">
        <v>279</v>
      </c>
      <c r="L237" s="40">
        <v>0</v>
      </c>
      <c r="M237" s="36" t="s">
        <v>280</v>
      </c>
      <c r="N237" s="40">
        <v>100</v>
      </c>
      <c r="O237" s="36" t="s">
        <v>539</v>
      </c>
      <c r="P237" s="35"/>
    </row>
    <row r="238" spans="1:16" ht="27.6" hidden="1" x14ac:dyDescent="0.3">
      <c r="A238" s="35"/>
      <c r="B238" s="36" t="s">
        <v>22</v>
      </c>
      <c r="C238" s="36" t="s">
        <v>540</v>
      </c>
      <c r="D238" s="37">
        <v>1</v>
      </c>
      <c r="E238" s="36" t="s">
        <v>23</v>
      </c>
      <c r="F238" s="36" t="s">
        <v>73</v>
      </c>
      <c r="G238" s="38">
        <v>145.22999999999999</v>
      </c>
      <c r="H238" s="35"/>
      <c r="I238" s="39">
        <v>45657</v>
      </c>
      <c r="J238" s="36" t="s">
        <v>278</v>
      </c>
      <c r="K238" s="36" t="s">
        <v>279</v>
      </c>
      <c r="L238" s="40">
        <v>0</v>
      </c>
      <c r="M238" s="36" t="s">
        <v>280</v>
      </c>
      <c r="N238" s="40">
        <v>100</v>
      </c>
      <c r="O238" s="36" t="s">
        <v>541</v>
      </c>
      <c r="P238" s="35"/>
    </row>
    <row r="239" spans="1:16" ht="27.6" hidden="1" x14ac:dyDescent="0.3">
      <c r="A239" s="35"/>
      <c r="B239" s="36" t="s">
        <v>22</v>
      </c>
      <c r="C239" s="36" t="s">
        <v>540</v>
      </c>
      <c r="D239" s="37">
        <v>2</v>
      </c>
      <c r="E239" s="36" t="s">
        <v>23</v>
      </c>
      <c r="F239" s="36" t="s">
        <v>73</v>
      </c>
      <c r="G239" s="38">
        <v>226.61</v>
      </c>
      <c r="H239" s="35"/>
      <c r="I239" s="39">
        <v>45657</v>
      </c>
      <c r="J239" s="36" t="s">
        <v>278</v>
      </c>
      <c r="K239" s="36" t="s">
        <v>279</v>
      </c>
      <c r="L239" s="40">
        <v>0</v>
      </c>
      <c r="M239" s="36" t="s">
        <v>280</v>
      </c>
      <c r="N239" s="40">
        <v>100</v>
      </c>
      <c r="O239" s="35"/>
      <c r="P239" s="35"/>
    </row>
    <row r="240" spans="1:16" ht="27.6" hidden="1" x14ac:dyDescent="0.3">
      <c r="A240" s="35"/>
      <c r="B240" s="36" t="s">
        <v>22</v>
      </c>
      <c r="C240" s="36" t="s">
        <v>540</v>
      </c>
      <c r="D240" s="37">
        <v>3</v>
      </c>
      <c r="E240" s="36" t="s">
        <v>23</v>
      </c>
      <c r="F240" s="36" t="s">
        <v>73</v>
      </c>
      <c r="G240" s="38">
        <v>1125.99</v>
      </c>
      <c r="H240" s="35"/>
      <c r="I240" s="39">
        <v>45626</v>
      </c>
      <c r="J240" s="36" t="s">
        <v>278</v>
      </c>
      <c r="K240" s="36" t="s">
        <v>279</v>
      </c>
      <c r="L240" s="40">
        <v>0</v>
      </c>
      <c r="M240" s="36" t="s">
        <v>280</v>
      </c>
      <c r="N240" s="40">
        <v>100</v>
      </c>
      <c r="O240" s="35"/>
      <c r="P240" s="35"/>
    </row>
    <row r="241" spans="1:16" ht="27.6" hidden="1" x14ac:dyDescent="0.3">
      <c r="A241" s="35"/>
      <c r="B241" s="36" t="s">
        <v>22</v>
      </c>
      <c r="C241" s="36" t="s">
        <v>542</v>
      </c>
      <c r="D241" s="37">
        <v>2</v>
      </c>
      <c r="E241" s="36" t="s">
        <v>23</v>
      </c>
      <c r="F241" s="36" t="s">
        <v>64</v>
      </c>
      <c r="G241" s="38">
        <v>351.05</v>
      </c>
      <c r="H241" s="41">
        <v>1</v>
      </c>
      <c r="I241" s="39">
        <v>45504</v>
      </c>
      <c r="J241" s="36" t="s">
        <v>283</v>
      </c>
      <c r="K241" s="36" t="s">
        <v>279</v>
      </c>
      <c r="L241" s="40">
        <v>0</v>
      </c>
      <c r="M241" s="36" t="s">
        <v>280</v>
      </c>
      <c r="N241" s="40">
        <v>0</v>
      </c>
      <c r="O241" s="36" t="s">
        <v>543</v>
      </c>
      <c r="P241" s="35"/>
    </row>
    <row r="242" spans="1:16" ht="27.6" hidden="1" x14ac:dyDescent="0.3">
      <c r="A242" s="35"/>
      <c r="B242" s="36" t="s">
        <v>22</v>
      </c>
      <c r="C242" s="36" t="s">
        <v>542</v>
      </c>
      <c r="D242" s="37">
        <v>5</v>
      </c>
      <c r="E242" s="36" t="s">
        <v>23</v>
      </c>
      <c r="F242" s="36" t="s">
        <v>64</v>
      </c>
      <c r="G242" s="38">
        <v>750.52</v>
      </c>
      <c r="H242" s="41">
        <v>1</v>
      </c>
      <c r="I242" s="39">
        <v>45565</v>
      </c>
      <c r="J242" s="36" t="s">
        <v>283</v>
      </c>
      <c r="K242" s="36" t="s">
        <v>279</v>
      </c>
      <c r="L242" s="40">
        <v>0</v>
      </c>
      <c r="M242" s="36" t="s">
        <v>280</v>
      </c>
      <c r="N242" s="40">
        <v>0</v>
      </c>
      <c r="O242" s="36" t="s">
        <v>544</v>
      </c>
      <c r="P242" s="35"/>
    </row>
    <row r="243" spans="1:16" ht="27.6" hidden="1" x14ac:dyDescent="0.3">
      <c r="A243" s="35"/>
      <c r="B243" s="36" t="s">
        <v>22</v>
      </c>
      <c r="C243" s="36" t="s">
        <v>542</v>
      </c>
      <c r="D243" s="37">
        <v>8</v>
      </c>
      <c r="E243" s="36" t="s">
        <v>23</v>
      </c>
      <c r="F243" s="36" t="s">
        <v>64</v>
      </c>
      <c r="G243" s="38">
        <v>750.52</v>
      </c>
      <c r="H243" s="41">
        <v>1</v>
      </c>
      <c r="I243" s="39">
        <v>45626</v>
      </c>
      <c r="J243" s="36" t="s">
        <v>283</v>
      </c>
      <c r="K243" s="36" t="s">
        <v>279</v>
      </c>
      <c r="L243" s="40">
        <v>0</v>
      </c>
      <c r="M243" s="36" t="s">
        <v>280</v>
      </c>
      <c r="N243" s="40">
        <v>0</v>
      </c>
      <c r="O243" s="36" t="s">
        <v>545</v>
      </c>
      <c r="P243" s="35"/>
    </row>
    <row r="244" spans="1:16" ht="27.6" hidden="1" x14ac:dyDescent="0.3">
      <c r="A244" s="35"/>
      <c r="B244" s="36" t="s">
        <v>22</v>
      </c>
      <c r="C244" s="36" t="s">
        <v>542</v>
      </c>
      <c r="D244" s="37">
        <v>1</v>
      </c>
      <c r="E244" s="36" t="s">
        <v>23</v>
      </c>
      <c r="F244" s="36" t="s">
        <v>64</v>
      </c>
      <c r="G244" s="38">
        <v>351.05</v>
      </c>
      <c r="H244" s="35"/>
      <c r="I244" s="39">
        <v>45504</v>
      </c>
      <c r="J244" s="36" t="s">
        <v>278</v>
      </c>
      <c r="K244" s="36" t="s">
        <v>279</v>
      </c>
      <c r="L244" s="40">
        <v>0</v>
      </c>
      <c r="M244" s="36" t="s">
        <v>280</v>
      </c>
      <c r="N244" s="40">
        <v>100</v>
      </c>
      <c r="O244" s="36" t="s">
        <v>546</v>
      </c>
      <c r="P244" s="35"/>
    </row>
    <row r="245" spans="1:16" ht="27.6" hidden="1" x14ac:dyDescent="0.3">
      <c r="A245" s="35"/>
      <c r="B245" s="36" t="s">
        <v>22</v>
      </c>
      <c r="C245" s="36" t="s">
        <v>542</v>
      </c>
      <c r="D245" s="37">
        <v>3</v>
      </c>
      <c r="E245" s="36" t="s">
        <v>23</v>
      </c>
      <c r="F245" s="36" t="s">
        <v>64</v>
      </c>
      <c r="G245" s="38">
        <v>375.26</v>
      </c>
      <c r="H245" s="35"/>
      <c r="I245" s="39">
        <v>45565</v>
      </c>
      <c r="J245" s="36" t="s">
        <v>278</v>
      </c>
      <c r="K245" s="36" t="s">
        <v>279</v>
      </c>
      <c r="L245" s="40">
        <v>0</v>
      </c>
      <c r="M245" s="36" t="s">
        <v>280</v>
      </c>
      <c r="N245" s="40">
        <v>100</v>
      </c>
      <c r="O245" s="36" t="s">
        <v>547</v>
      </c>
      <c r="P245" s="35"/>
    </row>
    <row r="246" spans="1:16" ht="27.6" hidden="1" x14ac:dyDescent="0.3">
      <c r="A246" s="35"/>
      <c r="B246" s="36" t="s">
        <v>22</v>
      </c>
      <c r="C246" s="36" t="s">
        <v>542</v>
      </c>
      <c r="D246" s="37">
        <v>4</v>
      </c>
      <c r="E246" s="36" t="s">
        <v>23</v>
      </c>
      <c r="F246" s="36" t="s">
        <v>64</v>
      </c>
      <c r="G246" s="38">
        <v>375.26</v>
      </c>
      <c r="H246" s="35"/>
      <c r="I246" s="39">
        <v>45535</v>
      </c>
      <c r="J246" s="36" t="s">
        <v>278</v>
      </c>
      <c r="K246" s="36" t="s">
        <v>279</v>
      </c>
      <c r="L246" s="40">
        <v>0</v>
      </c>
      <c r="M246" s="36" t="s">
        <v>280</v>
      </c>
      <c r="N246" s="40">
        <v>100</v>
      </c>
      <c r="O246" s="36" t="s">
        <v>548</v>
      </c>
      <c r="P246" s="35"/>
    </row>
    <row r="247" spans="1:16" ht="27.6" hidden="1" x14ac:dyDescent="0.3">
      <c r="A247" s="35"/>
      <c r="B247" s="36" t="s">
        <v>22</v>
      </c>
      <c r="C247" s="36" t="s">
        <v>542</v>
      </c>
      <c r="D247" s="37">
        <v>6</v>
      </c>
      <c r="E247" s="36" t="s">
        <v>23</v>
      </c>
      <c r="F247" s="36" t="s">
        <v>64</v>
      </c>
      <c r="G247" s="38">
        <v>375.26</v>
      </c>
      <c r="H247" s="35"/>
      <c r="I247" s="39">
        <v>45596</v>
      </c>
      <c r="J247" s="36" t="s">
        <v>278</v>
      </c>
      <c r="K247" s="36" t="s">
        <v>279</v>
      </c>
      <c r="L247" s="40">
        <v>0</v>
      </c>
      <c r="M247" s="36" t="s">
        <v>280</v>
      </c>
      <c r="N247" s="40">
        <v>100</v>
      </c>
      <c r="O247" s="36" t="s">
        <v>549</v>
      </c>
      <c r="P247" s="35"/>
    </row>
    <row r="248" spans="1:16" ht="27.6" hidden="1" x14ac:dyDescent="0.3">
      <c r="A248" s="35"/>
      <c r="B248" s="36" t="s">
        <v>22</v>
      </c>
      <c r="C248" s="36" t="s">
        <v>542</v>
      </c>
      <c r="D248" s="37">
        <v>7</v>
      </c>
      <c r="E248" s="36" t="s">
        <v>23</v>
      </c>
      <c r="F248" s="36" t="s">
        <v>64</v>
      </c>
      <c r="G248" s="38">
        <v>375.26</v>
      </c>
      <c r="H248" s="35"/>
      <c r="I248" s="39">
        <v>45626</v>
      </c>
      <c r="J248" s="36" t="s">
        <v>278</v>
      </c>
      <c r="K248" s="36" t="s">
        <v>279</v>
      </c>
      <c r="L248" s="40">
        <v>0</v>
      </c>
      <c r="M248" s="36" t="s">
        <v>280</v>
      </c>
      <c r="N248" s="40">
        <v>100</v>
      </c>
      <c r="O248" s="36" t="s">
        <v>550</v>
      </c>
      <c r="P248" s="35"/>
    </row>
    <row r="249" spans="1:16" ht="27.6" hidden="1" x14ac:dyDescent="0.3">
      <c r="A249" s="35"/>
      <c r="B249" s="36" t="s">
        <v>22</v>
      </c>
      <c r="C249" s="36" t="s">
        <v>542</v>
      </c>
      <c r="D249" s="37">
        <v>9</v>
      </c>
      <c r="E249" s="36" t="s">
        <v>23</v>
      </c>
      <c r="F249" s="36" t="s">
        <v>64</v>
      </c>
      <c r="G249" s="38">
        <v>375.26</v>
      </c>
      <c r="H249" s="35"/>
      <c r="I249" s="39">
        <v>45657</v>
      </c>
      <c r="J249" s="36" t="s">
        <v>278</v>
      </c>
      <c r="K249" s="36" t="s">
        <v>279</v>
      </c>
      <c r="L249" s="40">
        <v>0</v>
      </c>
      <c r="M249" s="36" t="s">
        <v>280</v>
      </c>
      <c r="N249" s="40">
        <v>100</v>
      </c>
      <c r="O249" s="36" t="s">
        <v>551</v>
      </c>
      <c r="P249" s="35"/>
    </row>
    <row r="250" spans="1:16" ht="27.6" x14ac:dyDescent="0.3">
      <c r="A250" s="35"/>
      <c r="B250" s="36" t="s">
        <v>22</v>
      </c>
      <c r="C250" s="36" t="s">
        <v>487</v>
      </c>
      <c r="D250" s="37">
        <v>7</v>
      </c>
      <c r="E250" s="36" t="s">
        <v>23</v>
      </c>
      <c r="F250" s="36" t="s">
        <v>27</v>
      </c>
      <c r="G250" s="42">
        <v>12561.2</v>
      </c>
      <c r="H250" s="35"/>
      <c r="I250" s="39">
        <v>45535</v>
      </c>
      <c r="J250" s="36" t="s">
        <v>278</v>
      </c>
      <c r="K250" s="36" t="s">
        <v>279</v>
      </c>
      <c r="L250" s="40">
        <v>0</v>
      </c>
      <c r="M250" s="36" t="s">
        <v>280</v>
      </c>
      <c r="N250" s="40">
        <v>100</v>
      </c>
      <c r="O250" s="36" t="s">
        <v>552</v>
      </c>
      <c r="P250" s="35"/>
    </row>
    <row r="251" spans="1:16" ht="27.6" x14ac:dyDescent="0.3">
      <c r="A251" s="35"/>
      <c r="B251" s="36" t="s">
        <v>22</v>
      </c>
      <c r="C251" s="36" t="s">
        <v>489</v>
      </c>
      <c r="D251" s="37">
        <v>4</v>
      </c>
      <c r="E251" s="36" t="s">
        <v>23</v>
      </c>
      <c r="F251" s="36" t="s">
        <v>27</v>
      </c>
      <c r="G251" s="42">
        <v>3970.96</v>
      </c>
      <c r="H251" s="35"/>
      <c r="I251" s="39">
        <v>45535</v>
      </c>
      <c r="J251" s="36" t="s">
        <v>278</v>
      </c>
      <c r="K251" s="36" t="s">
        <v>279</v>
      </c>
      <c r="L251" s="40">
        <v>0</v>
      </c>
      <c r="M251" s="36" t="s">
        <v>280</v>
      </c>
      <c r="N251" s="40">
        <v>100</v>
      </c>
      <c r="O251" s="36" t="s">
        <v>553</v>
      </c>
      <c r="P251" s="35"/>
    </row>
    <row r="252" spans="1:16" ht="27.6" hidden="1" x14ac:dyDescent="0.3">
      <c r="A252" s="35"/>
      <c r="B252" s="36" t="s">
        <v>22</v>
      </c>
      <c r="C252" s="36" t="s">
        <v>487</v>
      </c>
      <c r="D252" s="37">
        <v>5</v>
      </c>
      <c r="E252" s="36" t="s">
        <v>23</v>
      </c>
      <c r="F252" s="36" t="s">
        <v>27</v>
      </c>
      <c r="G252" s="38">
        <v>25122.400000000001</v>
      </c>
      <c r="H252" s="41">
        <v>1</v>
      </c>
      <c r="I252" s="39">
        <v>45504</v>
      </c>
      <c r="J252" s="36" t="s">
        <v>283</v>
      </c>
      <c r="K252" s="36" t="s">
        <v>279</v>
      </c>
      <c r="L252" s="40">
        <v>0</v>
      </c>
      <c r="M252" s="36" t="s">
        <v>280</v>
      </c>
      <c r="N252" s="40">
        <v>0</v>
      </c>
      <c r="O252" s="36" t="s">
        <v>554</v>
      </c>
      <c r="P252" s="35"/>
    </row>
    <row r="253" spans="1:16" ht="27.6" x14ac:dyDescent="0.3">
      <c r="A253" s="35"/>
      <c r="B253" s="36" t="s">
        <v>22</v>
      </c>
      <c r="C253" s="36" t="s">
        <v>487</v>
      </c>
      <c r="D253" s="37">
        <v>4</v>
      </c>
      <c r="E253" s="36" t="s">
        <v>23</v>
      </c>
      <c r="F253" s="36" t="s">
        <v>27</v>
      </c>
      <c r="G253" s="42">
        <v>12561.2</v>
      </c>
      <c r="H253" s="35"/>
      <c r="I253" s="39">
        <v>45504</v>
      </c>
      <c r="J253" s="36" t="s">
        <v>278</v>
      </c>
      <c r="K253" s="36" t="s">
        <v>279</v>
      </c>
      <c r="L253" s="40">
        <v>0</v>
      </c>
      <c r="M253" s="36" t="s">
        <v>280</v>
      </c>
      <c r="N253" s="40">
        <v>100</v>
      </c>
      <c r="O253" s="36" t="s">
        <v>555</v>
      </c>
      <c r="P253" s="35"/>
    </row>
    <row r="254" spans="1:16" ht="27.6" hidden="1" x14ac:dyDescent="0.3">
      <c r="A254" s="35"/>
      <c r="B254" s="36" t="s">
        <v>22</v>
      </c>
      <c r="C254" s="36" t="s">
        <v>489</v>
      </c>
      <c r="D254" s="37">
        <v>2</v>
      </c>
      <c r="E254" s="36" t="s">
        <v>23</v>
      </c>
      <c r="F254" s="36" t="s">
        <v>27</v>
      </c>
      <c r="G254" s="38">
        <v>3714.77</v>
      </c>
      <c r="H254" s="41">
        <v>1</v>
      </c>
      <c r="I254" s="39">
        <v>45504</v>
      </c>
      <c r="J254" s="36" t="s">
        <v>283</v>
      </c>
      <c r="K254" s="36" t="s">
        <v>279</v>
      </c>
      <c r="L254" s="40">
        <v>0</v>
      </c>
      <c r="M254" s="36" t="s">
        <v>280</v>
      </c>
      <c r="N254" s="40">
        <v>0</v>
      </c>
      <c r="O254" s="36" t="s">
        <v>556</v>
      </c>
      <c r="P254" s="35"/>
    </row>
    <row r="255" spans="1:16" ht="27.6" x14ac:dyDescent="0.3">
      <c r="A255" s="35"/>
      <c r="B255" s="36" t="s">
        <v>22</v>
      </c>
      <c r="C255" s="36" t="s">
        <v>489</v>
      </c>
      <c r="D255" s="37">
        <v>1</v>
      </c>
      <c r="E255" s="36" t="s">
        <v>23</v>
      </c>
      <c r="F255" s="36" t="s">
        <v>27</v>
      </c>
      <c r="G255" s="42">
        <v>3714.77</v>
      </c>
      <c r="H255" s="35"/>
      <c r="I255" s="39">
        <v>45504</v>
      </c>
      <c r="J255" s="36" t="s">
        <v>278</v>
      </c>
      <c r="K255" s="36" t="s">
        <v>279</v>
      </c>
      <c r="L255" s="40">
        <v>0</v>
      </c>
      <c r="M255" s="36" t="s">
        <v>280</v>
      </c>
      <c r="N255" s="40">
        <v>100</v>
      </c>
      <c r="O255" s="36" t="s">
        <v>557</v>
      </c>
      <c r="P255" s="35"/>
    </row>
    <row r="256" spans="1:16" ht="27.6" x14ac:dyDescent="0.3">
      <c r="A256" s="35"/>
      <c r="B256" s="36" t="s">
        <v>22</v>
      </c>
      <c r="C256" s="36" t="s">
        <v>487</v>
      </c>
      <c r="D256" s="37">
        <v>3</v>
      </c>
      <c r="E256" s="36" t="s">
        <v>23</v>
      </c>
      <c r="F256" s="36" t="s">
        <v>27</v>
      </c>
      <c r="G256" s="42">
        <v>12561.2</v>
      </c>
      <c r="H256" s="35"/>
      <c r="I256" s="39">
        <v>45473</v>
      </c>
      <c r="J256" s="36" t="s">
        <v>278</v>
      </c>
      <c r="K256" s="36" t="s">
        <v>279</v>
      </c>
      <c r="L256" s="40">
        <v>0</v>
      </c>
      <c r="M256" s="36" t="s">
        <v>280</v>
      </c>
      <c r="N256" s="40">
        <v>100</v>
      </c>
      <c r="O256" s="36" t="s">
        <v>558</v>
      </c>
      <c r="P256" s="35"/>
    </row>
    <row r="257" spans="1:16" ht="27.6" hidden="1" x14ac:dyDescent="0.3">
      <c r="A257" s="35"/>
      <c r="B257" s="36" t="s">
        <v>22</v>
      </c>
      <c r="C257" s="36" t="s">
        <v>487</v>
      </c>
      <c r="D257" s="37">
        <v>2</v>
      </c>
      <c r="E257" s="36" t="s">
        <v>23</v>
      </c>
      <c r="F257" s="36" t="s">
        <v>27</v>
      </c>
      <c r="G257" s="38">
        <v>10535.2</v>
      </c>
      <c r="H257" s="41">
        <v>1</v>
      </c>
      <c r="I257" s="39">
        <v>45443</v>
      </c>
      <c r="J257" s="36" t="s">
        <v>283</v>
      </c>
      <c r="K257" s="36" t="s">
        <v>294</v>
      </c>
      <c r="L257" s="40">
        <v>100</v>
      </c>
      <c r="M257" s="36" t="s">
        <v>280</v>
      </c>
      <c r="N257" s="40">
        <v>0</v>
      </c>
      <c r="O257" s="36" t="s">
        <v>559</v>
      </c>
      <c r="P257" s="35"/>
    </row>
    <row r="258" spans="1:16" ht="27.6" x14ac:dyDescent="0.3">
      <c r="A258" s="35"/>
      <c r="B258" s="36" t="s">
        <v>22</v>
      </c>
      <c r="C258" s="36" t="s">
        <v>487</v>
      </c>
      <c r="D258" s="37">
        <v>1</v>
      </c>
      <c r="E258" s="36" t="s">
        <v>23</v>
      </c>
      <c r="F258" s="36" t="s">
        <v>27</v>
      </c>
      <c r="G258" s="42">
        <v>10535.2</v>
      </c>
      <c r="H258" s="35"/>
      <c r="I258" s="39">
        <v>45443</v>
      </c>
      <c r="J258" s="36" t="s">
        <v>278</v>
      </c>
      <c r="K258" s="36" t="s">
        <v>279</v>
      </c>
      <c r="L258" s="40">
        <v>0</v>
      </c>
      <c r="M258" s="36" t="s">
        <v>280</v>
      </c>
      <c r="N258" s="40">
        <v>100</v>
      </c>
      <c r="O258" s="36" t="s">
        <v>560</v>
      </c>
      <c r="P258" s="35"/>
    </row>
    <row r="259" spans="1:16" ht="27.6" hidden="1" x14ac:dyDescent="0.3">
      <c r="A259" s="35"/>
      <c r="B259" s="36" t="s">
        <v>22</v>
      </c>
      <c r="C259" s="36" t="s">
        <v>561</v>
      </c>
      <c r="D259" s="37">
        <v>2</v>
      </c>
      <c r="E259" s="36" t="s">
        <v>23</v>
      </c>
      <c r="F259" s="36" t="s">
        <v>49</v>
      </c>
      <c r="G259" s="38">
        <v>5.0999999999999996</v>
      </c>
      <c r="H259" s="41">
        <v>1</v>
      </c>
      <c r="I259" s="39">
        <v>45504</v>
      </c>
      <c r="J259" s="36" t="s">
        <v>283</v>
      </c>
      <c r="K259" s="36" t="s">
        <v>279</v>
      </c>
      <c r="L259" s="40">
        <v>0</v>
      </c>
      <c r="M259" s="36" t="s">
        <v>280</v>
      </c>
      <c r="N259" s="40">
        <v>0</v>
      </c>
      <c r="O259" s="36" t="s">
        <v>562</v>
      </c>
      <c r="P259" s="35"/>
    </row>
    <row r="260" spans="1:16" ht="27.6" hidden="1" x14ac:dyDescent="0.3">
      <c r="A260" s="35"/>
      <c r="B260" s="36" t="s">
        <v>22</v>
      </c>
      <c r="C260" s="36" t="s">
        <v>561</v>
      </c>
      <c r="D260" s="37">
        <v>5</v>
      </c>
      <c r="E260" s="36" t="s">
        <v>23</v>
      </c>
      <c r="F260" s="36" t="s">
        <v>49</v>
      </c>
      <c r="G260" s="38">
        <v>10.9</v>
      </c>
      <c r="H260" s="41">
        <v>1</v>
      </c>
      <c r="I260" s="39">
        <v>45565</v>
      </c>
      <c r="J260" s="36" t="s">
        <v>283</v>
      </c>
      <c r="K260" s="36" t="s">
        <v>279</v>
      </c>
      <c r="L260" s="40">
        <v>0</v>
      </c>
      <c r="M260" s="36" t="s">
        <v>280</v>
      </c>
      <c r="N260" s="40">
        <v>0</v>
      </c>
      <c r="O260" s="36" t="s">
        <v>563</v>
      </c>
      <c r="P260" s="35"/>
    </row>
    <row r="261" spans="1:16" ht="27.6" hidden="1" x14ac:dyDescent="0.3">
      <c r="A261" s="35"/>
      <c r="B261" s="36" t="s">
        <v>22</v>
      </c>
      <c r="C261" s="36" t="s">
        <v>561</v>
      </c>
      <c r="D261" s="37">
        <v>8</v>
      </c>
      <c r="E261" s="36" t="s">
        <v>23</v>
      </c>
      <c r="F261" s="36" t="s">
        <v>49</v>
      </c>
      <c r="G261" s="38">
        <v>10.9</v>
      </c>
      <c r="H261" s="41">
        <v>1</v>
      </c>
      <c r="I261" s="39">
        <v>45626</v>
      </c>
      <c r="J261" s="36" t="s">
        <v>283</v>
      </c>
      <c r="K261" s="36" t="s">
        <v>279</v>
      </c>
      <c r="L261" s="40">
        <v>0</v>
      </c>
      <c r="M261" s="36" t="s">
        <v>280</v>
      </c>
      <c r="N261" s="40">
        <v>0</v>
      </c>
      <c r="O261" s="36" t="s">
        <v>564</v>
      </c>
      <c r="P261" s="35"/>
    </row>
    <row r="262" spans="1:16" ht="27.6" hidden="1" x14ac:dyDescent="0.3">
      <c r="A262" s="35"/>
      <c r="B262" s="36" t="s">
        <v>22</v>
      </c>
      <c r="C262" s="36" t="s">
        <v>561</v>
      </c>
      <c r="D262" s="37">
        <v>1</v>
      </c>
      <c r="E262" s="36" t="s">
        <v>23</v>
      </c>
      <c r="F262" s="36" t="s">
        <v>49</v>
      </c>
      <c r="G262" s="42">
        <v>5.0999999999999996</v>
      </c>
      <c r="H262" s="35"/>
      <c r="I262" s="39">
        <v>45504</v>
      </c>
      <c r="J262" s="36" t="s">
        <v>278</v>
      </c>
      <c r="K262" s="36" t="s">
        <v>279</v>
      </c>
      <c r="L262" s="40">
        <v>0</v>
      </c>
      <c r="M262" s="36" t="s">
        <v>280</v>
      </c>
      <c r="N262" s="40">
        <v>100</v>
      </c>
      <c r="O262" s="36" t="s">
        <v>565</v>
      </c>
      <c r="P262" s="35"/>
    </row>
    <row r="263" spans="1:16" ht="27.6" hidden="1" x14ac:dyDescent="0.3">
      <c r="A263" s="35"/>
      <c r="B263" s="36" t="s">
        <v>22</v>
      </c>
      <c r="C263" s="36" t="s">
        <v>561</v>
      </c>
      <c r="D263" s="37">
        <v>3</v>
      </c>
      <c r="E263" s="36" t="s">
        <v>23</v>
      </c>
      <c r="F263" s="36" t="s">
        <v>49</v>
      </c>
      <c r="G263" s="42">
        <v>5.45</v>
      </c>
      <c r="H263" s="35"/>
      <c r="I263" s="39">
        <v>45565</v>
      </c>
      <c r="J263" s="36" t="s">
        <v>278</v>
      </c>
      <c r="K263" s="36" t="s">
        <v>279</v>
      </c>
      <c r="L263" s="40">
        <v>0</v>
      </c>
      <c r="M263" s="36" t="s">
        <v>280</v>
      </c>
      <c r="N263" s="40">
        <v>100</v>
      </c>
      <c r="O263" s="36" t="s">
        <v>566</v>
      </c>
      <c r="P263" s="35"/>
    </row>
    <row r="264" spans="1:16" ht="27.6" hidden="1" x14ac:dyDescent="0.3">
      <c r="A264" s="35"/>
      <c r="B264" s="36" t="s">
        <v>22</v>
      </c>
      <c r="C264" s="36" t="s">
        <v>561</v>
      </c>
      <c r="D264" s="37">
        <v>4</v>
      </c>
      <c r="E264" s="36" t="s">
        <v>23</v>
      </c>
      <c r="F264" s="36" t="s">
        <v>49</v>
      </c>
      <c r="G264" s="42">
        <v>5.45</v>
      </c>
      <c r="H264" s="35"/>
      <c r="I264" s="39">
        <v>45535</v>
      </c>
      <c r="J264" s="36" t="s">
        <v>278</v>
      </c>
      <c r="K264" s="36" t="s">
        <v>279</v>
      </c>
      <c r="L264" s="40">
        <v>0</v>
      </c>
      <c r="M264" s="36" t="s">
        <v>280</v>
      </c>
      <c r="N264" s="40">
        <v>100</v>
      </c>
      <c r="O264" s="36" t="s">
        <v>567</v>
      </c>
      <c r="P264" s="35"/>
    </row>
    <row r="265" spans="1:16" ht="27.6" hidden="1" x14ac:dyDescent="0.3">
      <c r="A265" s="35"/>
      <c r="B265" s="36" t="s">
        <v>22</v>
      </c>
      <c r="C265" s="36" t="s">
        <v>561</v>
      </c>
      <c r="D265" s="37">
        <v>6</v>
      </c>
      <c r="E265" s="36" t="s">
        <v>23</v>
      </c>
      <c r="F265" s="36" t="s">
        <v>49</v>
      </c>
      <c r="G265" s="42">
        <v>5.45</v>
      </c>
      <c r="H265" s="35"/>
      <c r="I265" s="39">
        <v>45596</v>
      </c>
      <c r="J265" s="36" t="s">
        <v>278</v>
      </c>
      <c r="K265" s="36" t="s">
        <v>279</v>
      </c>
      <c r="L265" s="40">
        <v>0</v>
      </c>
      <c r="M265" s="36" t="s">
        <v>280</v>
      </c>
      <c r="N265" s="40">
        <v>100</v>
      </c>
      <c r="O265" s="36" t="s">
        <v>568</v>
      </c>
      <c r="P265" s="35"/>
    </row>
    <row r="266" spans="1:16" ht="27.6" hidden="1" x14ac:dyDescent="0.3">
      <c r="A266" s="35"/>
      <c r="B266" s="36" t="s">
        <v>22</v>
      </c>
      <c r="C266" s="36" t="s">
        <v>561</v>
      </c>
      <c r="D266" s="37">
        <v>7</v>
      </c>
      <c r="E266" s="36" t="s">
        <v>23</v>
      </c>
      <c r="F266" s="36" t="s">
        <v>49</v>
      </c>
      <c r="G266" s="42">
        <v>5.45</v>
      </c>
      <c r="H266" s="35"/>
      <c r="I266" s="39">
        <v>45626</v>
      </c>
      <c r="J266" s="36" t="s">
        <v>278</v>
      </c>
      <c r="K266" s="36" t="s">
        <v>279</v>
      </c>
      <c r="L266" s="40">
        <v>0</v>
      </c>
      <c r="M266" s="36" t="s">
        <v>280</v>
      </c>
      <c r="N266" s="40">
        <v>100</v>
      </c>
      <c r="O266" s="36" t="s">
        <v>569</v>
      </c>
      <c r="P266" s="35"/>
    </row>
    <row r="267" spans="1:16" ht="27.6" hidden="1" x14ac:dyDescent="0.3">
      <c r="A267" s="35"/>
      <c r="B267" s="36" t="s">
        <v>22</v>
      </c>
      <c r="C267" s="36" t="s">
        <v>561</v>
      </c>
      <c r="D267" s="37">
        <v>9</v>
      </c>
      <c r="E267" s="36" t="s">
        <v>23</v>
      </c>
      <c r="F267" s="36" t="s">
        <v>49</v>
      </c>
      <c r="G267" s="42">
        <v>5.45</v>
      </c>
      <c r="H267" s="35"/>
      <c r="I267" s="39">
        <v>45657</v>
      </c>
      <c r="J267" s="36" t="s">
        <v>278</v>
      </c>
      <c r="K267" s="36" t="s">
        <v>279</v>
      </c>
      <c r="L267" s="40">
        <v>0</v>
      </c>
      <c r="M267" s="36" t="s">
        <v>280</v>
      </c>
      <c r="N267" s="40">
        <v>100</v>
      </c>
      <c r="O267" s="36" t="s">
        <v>570</v>
      </c>
      <c r="P267" s="35"/>
    </row>
    <row r="268" spans="1:16" ht="27.6" hidden="1" x14ac:dyDescent="0.3">
      <c r="A268" s="35"/>
      <c r="B268" s="36" t="s">
        <v>22</v>
      </c>
      <c r="C268" s="36" t="s">
        <v>571</v>
      </c>
      <c r="D268" s="37">
        <v>2</v>
      </c>
      <c r="E268" s="36" t="s">
        <v>23</v>
      </c>
      <c r="F268" s="36" t="s">
        <v>64</v>
      </c>
      <c r="G268" s="38">
        <v>31.27</v>
      </c>
      <c r="H268" s="41">
        <v>1</v>
      </c>
      <c r="I268" s="39">
        <v>45504</v>
      </c>
      <c r="J268" s="36" t="s">
        <v>283</v>
      </c>
      <c r="K268" s="36" t="s">
        <v>279</v>
      </c>
      <c r="L268" s="40">
        <v>0</v>
      </c>
      <c r="M268" s="36" t="s">
        <v>280</v>
      </c>
      <c r="N268" s="40">
        <v>0</v>
      </c>
      <c r="O268" s="36" t="s">
        <v>572</v>
      </c>
      <c r="P268" s="35"/>
    </row>
    <row r="269" spans="1:16" ht="27.6" hidden="1" x14ac:dyDescent="0.3">
      <c r="A269" s="35"/>
      <c r="B269" s="36" t="s">
        <v>22</v>
      </c>
      <c r="C269" s="36" t="s">
        <v>571</v>
      </c>
      <c r="D269" s="37">
        <v>5</v>
      </c>
      <c r="E269" s="36" t="s">
        <v>23</v>
      </c>
      <c r="F269" s="36" t="s">
        <v>64</v>
      </c>
      <c r="G269" s="38">
        <v>62.54</v>
      </c>
      <c r="H269" s="41">
        <v>1</v>
      </c>
      <c r="I269" s="39">
        <v>45565</v>
      </c>
      <c r="J269" s="36" t="s">
        <v>283</v>
      </c>
      <c r="K269" s="36" t="s">
        <v>279</v>
      </c>
      <c r="L269" s="40">
        <v>0</v>
      </c>
      <c r="M269" s="36" t="s">
        <v>280</v>
      </c>
      <c r="N269" s="40">
        <v>0</v>
      </c>
      <c r="O269" s="36" t="s">
        <v>573</v>
      </c>
      <c r="P269" s="35"/>
    </row>
    <row r="270" spans="1:16" ht="27.6" hidden="1" x14ac:dyDescent="0.3">
      <c r="A270" s="35"/>
      <c r="B270" s="36" t="s">
        <v>22</v>
      </c>
      <c r="C270" s="36" t="s">
        <v>571</v>
      </c>
      <c r="D270" s="37">
        <v>8</v>
      </c>
      <c r="E270" s="36" t="s">
        <v>23</v>
      </c>
      <c r="F270" s="36" t="s">
        <v>64</v>
      </c>
      <c r="G270" s="38">
        <v>62.54</v>
      </c>
      <c r="H270" s="41">
        <v>1</v>
      </c>
      <c r="I270" s="39">
        <v>45626</v>
      </c>
      <c r="J270" s="36" t="s">
        <v>283</v>
      </c>
      <c r="K270" s="36" t="s">
        <v>279</v>
      </c>
      <c r="L270" s="40">
        <v>0</v>
      </c>
      <c r="M270" s="36" t="s">
        <v>280</v>
      </c>
      <c r="N270" s="40">
        <v>0</v>
      </c>
      <c r="O270" s="36" t="s">
        <v>574</v>
      </c>
      <c r="P270" s="35"/>
    </row>
    <row r="271" spans="1:16" ht="27.6" hidden="1" x14ac:dyDescent="0.3">
      <c r="A271" s="35"/>
      <c r="B271" s="36" t="s">
        <v>22</v>
      </c>
      <c r="C271" s="36" t="s">
        <v>571</v>
      </c>
      <c r="D271" s="37">
        <v>1</v>
      </c>
      <c r="E271" s="36" t="s">
        <v>23</v>
      </c>
      <c r="F271" s="36" t="s">
        <v>64</v>
      </c>
      <c r="G271" s="38">
        <v>31.27</v>
      </c>
      <c r="H271" s="35"/>
      <c r="I271" s="39">
        <v>45504</v>
      </c>
      <c r="J271" s="36" t="s">
        <v>278</v>
      </c>
      <c r="K271" s="36" t="s">
        <v>279</v>
      </c>
      <c r="L271" s="40">
        <v>0</v>
      </c>
      <c r="M271" s="36" t="s">
        <v>280</v>
      </c>
      <c r="N271" s="40">
        <v>100</v>
      </c>
      <c r="O271" s="36" t="s">
        <v>575</v>
      </c>
      <c r="P271" s="35"/>
    </row>
    <row r="272" spans="1:16" ht="27.6" hidden="1" x14ac:dyDescent="0.3">
      <c r="A272" s="35"/>
      <c r="B272" s="36" t="s">
        <v>22</v>
      </c>
      <c r="C272" s="36" t="s">
        <v>571</v>
      </c>
      <c r="D272" s="37">
        <v>3</v>
      </c>
      <c r="E272" s="36" t="s">
        <v>23</v>
      </c>
      <c r="F272" s="36" t="s">
        <v>64</v>
      </c>
      <c r="G272" s="38">
        <v>31.27</v>
      </c>
      <c r="H272" s="35"/>
      <c r="I272" s="39">
        <v>45565</v>
      </c>
      <c r="J272" s="36" t="s">
        <v>278</v>
      </c>
      <c r="K272" s="36" t="s">
        <v>279</v>
      </c>
      <c r="L272" s="40">
        <v>0</v>
      </c>
      <c r="M272" s="36" t="s">
        <v>280</v>
      </c>
      <c r="N272" s="40">
        <v>100</v>
      </c>
      <c r="O272" s="36" t="s">
        <v>576</v>
      </c>
      <c r="P272" s="35"/>
    </row>
    <row r="273" spans="1:16" ht="27.6" hidden="1" x14ac:dyDescent="0.3">
      <c r="A273" s="35"/>
      <c r="B273" s="36" t="s">
        <v>22</v>
      </c>
      <c r="C273" s="36" t="s">
        <v>571</v>
      </c>
      <c r="D273" s="37">
        <v>4</v>
      </c>
      <c r="E273" s="36" t="s">
        <v>23</v>
      </c>
      <c r="F273" s="36" t="s">
        <v>64</v>
      </c>
      <c r="G273" s="38">
        <v>31.27</v>
      </c>
      <c r="H273" s="35"/>
      <c r="I273" s="39">
        <v>45535</v>
      </c>
      <c r="J273" s="36" t="s">
        <v>278</v>
      </c>
      <c r="K273" s="36" t="s">
        <v>279</v>
      </c>
      <c r="L273" s="40">
        <v>0</v>
      </c>
      <c r="M273" s="36" t="s">
        <v>280</v>
      </c>
      <c r="N273" s="40">
        <v>100</v>
      </c>
      <c r="O273" s="36" t="s">
        <v>577</v>
      </c>
      <c r="P273" s="35"/>
    </row>
    <row r="274" spans="1:16" ht="27.6" hidden="1" x14ac:dyDescent="0.3">
      <c r="A274" s="35"/>
      <c r="B274" s="36" t="s">
        <v>22</v>
      </c>
      <c r="C274" s="36" t="s">
        <v>571</v>
      </c>
      <c r="D274" s="37">
        <v>6</v>
      </c>
      <c r="E274" s="36" t="s">
        <v>23</v>
      </c>
      <c r="F274" s="36" t="s">
        <v>64</v>
      </c>
      <c r="G274" s="38">
        <v>31.27</v>
      </c>
      <c r="H274" s="35"/>
      <c r="I274" s="39">
        <v>45596</v>
      </c>
      <c r="J274" s="36" t="s">
        <v>278</v>
      </c>
      <c r="K274" s="36" t="s">
        <v>279</v>
      </c>
      <c r="L274" s="40">
        <v>0</v>
      </c>
      <c r="M274" s="36" t="s">
        <v>280</v>
      </c>
      <c r="N274" s="40">
        <v>100</v>
      </c>
      <c r="O274" s="36" t="s">
        <v>578</v>
      </c>
      <c r="P274" s="35"/>
    </row>
    <row r="275" spans="1:16" ht="27.6" hidden="1" x14ac:dyDescent="0.3">
      <c r="A275" s="35"/>
      <c r="B275" s="36" t="s">
        <v>22</v>
      </c>
      <c r="C275" s="36" t="s">
        <v>571</v>
      </c>
      <c r="D275" s="37">
        <v>7</v>
      </c>
      <c r="E275" s="36" t="s">
        <v>23</v>
      </c>
      <c r="F275" s="36" t="s">
        <v>64</v>
      </c>
      <c r="G275" s="38">
        <v>31.27</v>
      </c>
      <c r="H275" s="35"/>
      <c r="I275" s="39">
        <v>45626</v>
      </c>
      <c r="J275" s="36" t="s">
        <v>278</v>
      </c>
      <c r="K275" s="36" t="s">
        <v>279</v>
      </c>
      <c r="L275" s="40">
        <v>0</v>
      </c>
      <c r="M275" s="36" t="s">
        <v>280</v>
      </c>
      <c r="N275" s="40">
        <v>100</v>
      </c>
      <c r="O275" s="36" t="s">
        <v>579</v>
      </c>
      <c r="P275" s="35"/>
    </row>
    <row r="276" spans="1:16" ht="27.6" hidden="1" x14ac:dyDescent="0.3">
      <c r="A276" s="35"/>
      <c r="B276" s="36" t="s">
        <v>22</v>
      </c>
      <c r="C276" s="36" t="s">
        <v>571</v>
      </c>
      <c r="D276" s="37">
        <v>9</v>
      </c>
      <c r="E276" s="36" t="s">
        <v>23</v>
      </c>
      <c r="F276" s="36" t="s">
        <v>64</v>
      </c>
      <c r="G276" s="38">
        <v>31.27</v>
      </c>
      <c r="H276" s="35"/>
      <c r="I276" s="39">
        <v>45657</v>
      </c>
      <c r="J276" s="36" t="s">
        <v>278</v>
      </c>
      <c r="K276" s="36" t="s">
        <v>279</v>
      </c>
      <c r="L276" s="40">
        <v>0</v>
      </c>
      <c r="M276" s="36" t="s">
        <v>280</v>
      </c>
      <c r="N276" s="40">
        <v>100</v>
      </c>
      <c r="O276" s="36" t="s">
        <v>580</v>
      </c>
      <c r="P276" s="35"/>
    </row>
    <row r="277" spans="1:16" ht="27.6" hidden="1" x14ac:dyDescent="0.3">
      <c r="A277" s="35"/>
      <c r="B277" s="36" t="s">
        <v>22</v>
      </c>
      <c r="C277" s="36" t="s">
        <v>581</v>
      </c>
      <c r="D277" s="37">
        <v>2</v>
      </c>
      <c r="E277" s="36" t="s">
        <v>23</v>
      </c>
      <c r="F277" s="36" t="s">
        <v>44</v>
      </c>
      <c r="G277" s="38">
        <v>4457.7</v>
      </c>
      <c r="H277" s="41">
        <v>1</v>
      </c>
      <c r="I277" s="39">
        <v>45504</v>
      </c>
      <c r="J277" s="36" t="s">
        <v>283</v>
      </c>
      <c r="K277" s="36" t="s">
        <v>279</v>
      </c>
      <c r="L277" s="40">
        <v>0</v>
      </c>
      <c r="M277" s="36" t="s">
        <v>280</v>
      </c>
      <c r="N277" s="40">
        <v>0</v>
      </c>
      <c r="O277" s="36" t="s">
        <v>582</v>
      </c>
      <c r="P277" s="35"/>
    </row>
    <row r="278" spans="1:16" ht="27.6" hidden="1" x14ac:dyDescent="0.3">
      <c r="A278" s="35"/>
      <c r="B278" s="36" t="s">
        <v>22</v>
      </c>
      <c r="C278" s="36" t="s">
        <v>581</v>
      </c>
      <c r="D278" s="37">
        <v>5</v>
      </c>
      <c r="E278" s="36" t="s">
        <v>23</v>
      </c>
      <c r="F278" s="36" t="s">
        <v>44</v>
      </c>
      <c r="G278" s="38">
        <v>9530.26</v>
      </c>
      <c r="H278" s="41">
        <v>1</v>
      </c>
      <c r="I278" s="39">
        <v>45565</v>
      </c>
      <c r="J278" s="36" t="s">
        <v>283</v>
      </c>
      <c r="K278" s="36" t="s">
        <v>279</v>
      </c>
      <c r="L278" s="40">
        <v>0</v>
      </c>
      <c r="M278" s="36" t="s">
        <v>280</v>
      </c>
      <c r="N278" s="40">
        <v>0</v>
      </c>
      <c r="O278" s="36" t="s">
        <v>583</v>
      </c>
      <c r="P278" s="35"/>
    </row>
    <row r="279" spans="1:16" ht="27.6" hidden="1" x14ac:dyDescent="0.3">
      <c r="A279" s="35"/>
      <c r="B279" s="36" t="s">
        <v>22</v>
      </c>
      <c r="C279" s="36" t="s">
        <v>581</v>
      </c>
      <c r="D279" s="37">
        <v>8</v>
      </c>
      <c r="E279" s="36" t="s">
        <v>23</v>
      </c>
      <c r="F279" s="36" t="s">
        <v>44</v>
      </c>
      <c r="G279" s="38">
        <v>9530.26</v>
      </c>
      <c r="H279" s="41">
        <v>1</v>
      </c>
      <c r="I279" s="39">
        <v>45626</v>
      </c>
      <c r="J279" s="36" t="s">
        <v>283</v>
      </c>
      <c r="K279" s="36" t="s">
        <v>279</v>
      </c>
      <c r="L279" s="40">
        <v>0</v>
      </c>
      <c r="M279" s="36" t="s">
        <v>280</v>
      </c>
      <c r="N279" s="40">
        <v>0</v>
      </c>
      <c r="O279" s="36" t="s">
        <v>584</v>
      </c>
      <c r="P279" s="35"/>
    </row>
    <row r="280" spans="1:16" ht="27.6" hidden="1" x14ac:dyDescent="0.3">
      <c r="A280" s="35"/>
      <c r="B280" s="36" t="s">
        <v>22</v>
      </c>
      <c r="C280" s="36" t="s">
        <v>581</v>
      </c>
      <c r="D280" s="37">
        <v>1</v>
      </c>
      <c r="E280" s="36" t="s">
        <v>23</v>
      </c>
      <c r="F280" s="36" t="s">
        <v>44</v>
      </c>
      <c r="G280" s="42">
        <v>4457.7</v>
      </c>
      <c r="H280" s="35"/>
      <c r="I280" s="39">
        <v>45504</v>
      </c>
      <c r="J280" s="36" t="s">
        <v>278</v>
      </c>
      <c r="K280" s="36" t="s">
        <v>279</v>
      </c>
      <c r="L280" s="40">
        <v>0</v>
      </c>
      <c r="M280" s="36" t="s">
        <v>280</v>
      </c>
      <c r="N280" s="40">
        <v>100</v>
      </c>
      <c r="O280" s="36" t="s">
        <v>585</v>
      </c>
      <c r="P280" s="35"/>
    </row>
    <row r="281" spans="1:16" ht="27.6" hidden="1" x14ac:dyDescent="0.3">
      <c r="A281" s="35"/>
      <c r="B281" s="36" t="s">
        <v>22</v>
      </c>
      <c r="C281" s="36" t="s">
        <v>581</v>
      </c>
      <c r="D281" s="37">
        <v>3</v>
      </c>
      <c r="E281" s="36" t="s">
        <v>23</v>
      </c>
      <c r="F281" s="36" t="s">
        <v>44</v>
      </c>
      <c r="G281" s="42">
        <v>4765.13</v>
      </c>
      <c r="H281" s="35"/>
      <c r="I281" s="39">
        <v>45565</v>
      </c>
      <c r="J281" s="36" t="s">
        <v>278</v>
      </c>
      <c r="K281" s="36" t="s">
        <v>279</v>
      </c>
      <c r="L281" s="40">
        <v>0</v>
      </c>
      <c r="M281" s="36" t="s">
        <v>280</v>
      </c>
      <c r="N281" s="40">
        <v>100</v>
      </c>
      <c r="O281" s="36" t="s">
        <v>586</v>
      </c>
      <c r="P281" s="35"/>
    </row>
    <row r="282" spans="1:16" ht="27.6" hidden="1" x14ac:dyDescent="0.3">
      <c r="A282" s="35"/>
      <c r="B282" s="36" t="s">
        <v>22</v>
      </c>
      <c r="C282" s="36" t="s">
        <v>581</v>
      </c>
      <c r="D282" s="37">
        <v>4</v>
      </c>
      <c r="E282" s="36" t="s">
        <v>23</v>
      </c>
      <c r="F282" s="36" t="s">
        <v>44</v>
      </c>
      <c r="G282" s="42">
        <v>4765.13</v>
      </c>
      <c r="H282" s="35"/>
      <c r="I282" s="39">
        <v>45535</v>
      </c>
      <c r="J282" s="36" t="s">
        <v>278</v>
      </c>
      <c r="K282" s="36" t="s">
        <v>279</v>
      </c>
      <c r="L282" s="40">
        <v>0</v>
      </c>
      <c r="M282" s="36" t="s">
        <v>280</v>
      </c>
      <c r="N282" s="40">
        <v>100</v>
      </c>
      <c r="O282" s="36" t="s">
        <v>587</v>
      </c>
      <c r="P282" s="35"/>
    </row>
    <row r="283" spans="1:16" ht="27.6" hidden="1" x14ac:dyDescent="0.3">
      <c r="A283" s="35"/>
      <c r="B283" s="36" t="s">
        <v>22</v>
      </c>
      <c r="C283" s="36" t="s">
        <v>581</v>
      </c>
      <c r="D283" s="37">
        <v>6</v>
      </c>
      <c r="E283" s="36" t="s">
        <v>23</v>
      </c>
      <c r="F283" s="36" t="s">
        <v>44</v>
      </c>
      <c r="G283" s="42">
        <v>4765.13</v>
      </c>
      <c r="H283" s="35"/>
      <c r="I283" s="39">
        <v>45596</v>
      </c>
      <c r="J283" s="36" t="s">
        <v>278</v>
      </c>
      <c r="K283" s="36" t="s">
        <v>279</v>
      </c>
      <c r="L283" s="40">
        <v>0</v>
      </c>
      <c r="M283" s="36" t="s">
        <v>280</v>
      </c>
      <c r="N283" s="40">
        <v>100</v>
      </c>
      <c r="O283" s="36" t="s">
        <v>588</v>
      </c>
      <c r="P283" s="35"/>
    </row>
    <row r="284" spans="1:16" ht="27.6" hidden="1" x14ac:dyDescent="0.3">
      <c r="A284" s="35"/>
      <c r="B284" s="36" t="s">
        <v>22</v>
      </c>
      <c r="C284" s="36" t="s">
        <v>581</v>
      </c>
      <c r="D284" s="37">
        <v>7</v>
      </c>
      <c r="E284" s="36" t="s">
        <v>23</v>
      </c>
      <c r="F284" s="36" t="s">
        <v>44</v>
      </c>
      <c r="G284" s="42">
        <v>4765.13</v>
      </c>
      <c r="H284" s="35"/>
      <c r="I284" s="39">
        <v>45626</v>
      </c>
      <c r="J284" s="36" t="s">
        <v>278</v>
      </c>
      <c r="K284" s="36" t="s">
        <v>279</v>
      </c>
      <c r="L284" s="40">
        <v>0</v>
      </c>
      <c r="M284" s="36" t="s">
        <v>280</v>
      </c>
      <c r="N284" s="40">
        <v>100</v>
      </c>
      <c r="O284" s="36" t="s">
        <v>589</v>
      </c>
      <c r="P284" s="35"/>
    </row>
    <row r="285" spans="1:16" ht="27.6" hidden="1" x14ac:dyDescent="0.3">
      <c r="A285" s="35"/>
      <c r="B285" s="36" t="s">
        <v>22</v>
      </c>
      <c r="C285" s="36" t="s">
        <v>581</v>
      </c>
      <c r="D285" s="37">
        <v>9</v>
      </c>
      <c r="E285" s="36" t="s">
        <v>23</v>
      </c>
      <c r="F285" s="36" t="s">
        <v>44</v>
      </c>
      <c r="G285" s="42">
        <v>4765.13</v>
      </c>
      <c r="H285" s="35"/>
      <c r="I285" s="39">
        <v>45657</v>
      </c>
      <c r="J285" s="36" t="s">
        <v>278</v>
      </c>
      <c r="K285" s="36" t="s">
        <v>279</v>
      </c>
      <c r="L285" s="40">
        <v>0</v>
      </c>
      <c r="M285" s="36" t="s">
        <v>280</v>
      </c>
      <c r="N285" s="40">
        <v>100</v>
      </c>
      <c r="O285" s="36" t="s">
        <v>590</v>
      </c>
      <c r="P285" s="35"/>
    </row>
    <row r="286" spans="1:16" ht="27.6" hidden="1" x14ac:dyDescent="0.3">
      <c r="A286" s="35"/>
      <c r="B286" s="36" t="s">
        <v>22</v>
      </c>
      <c r="C286" s="36" t="s">
        <v>591</v>
      </c>
      <c r="D286" s="37">
        <v>3</v>
      </c>
      <c r="E286" s="36" t="s">
        <v>23</v>
      </c>
      <c r="F286" s="36" t="s">
        <v>68</v>
      </c>
      <c r="G286" s="38">
        <v>1582.79</v>
      </c>
      <c r="H286" s="41">
        <v>1</v>
      </c>
      <c r="I286" s="39">
        <v>45443</v>
      </c>
      <c r="J286" s="36" t="s">
        <v>283</v>
      </c>
      <c r="K286" s="36" t="s">
        <v>294</v>
      </c>
      <c r="L286" s="40">
        <v>100</v>
      </c>
      <c r="M286" s="36" t="s">
        <v>280</v>
      </c>
      <c r="N286" s="40">
        <v>0</v>
      </c>
      <c r="O286" s="36" t="s">
        <v>592</v>
      </c>
      <c r="P286" s="35"/>
    </row>
    <row r="287" spans="1:16" ht="27.6" hidden="1" x14ac:dyDescent="0.3">
      <c r="A287" s="35"/>
      <c r="B287" s="36" t="s">
        <v>22</v>
      </c>
      <c r="C287" s="36" t="s">
        <v>591</v>
      </c>
      <c r="D287" s="37">
        <v>6</v>
      </c>
      <c r="E287" s="36" t="s">
        <v>23</v>
      </c>
      <c r="F287" s="36" t="s">
        <v>68</v>
      </c>
      <c r="G287" s="38">
        <v>2208.54</v>
      </c>
      <c r="H287" s="41">
        <v>1</v>
      </c>
      <c r="I287" s="39">
        <v>45504</v>
      </c>
      <c r="J287" s="36" t="s">
        <v>283</v>
      </c>
      <c r="K287" s="36" t="s">
        <v>279</v>
      </c>
      <c r="L287" s="40">
        <v>0</v>
      </c>
      <c r="M287" s="36" t="s">
        <v>280</v>
      </c>
      <c r="N287" s="40">
        <v>0</v>
      </c>
      <c r="O287" s="36" t="s">
        <v>593</v>
      </c>
      <c r="P287" s="35"/>
    </row>
    <row r="288" spans="1:16" ht="27.6" hidden="1" x14ac:dyDescent="0.3">
      <c r="A288" s="35"/>
      <c r="B288" s="36" t="s">
        <v>22</v>
      </c>
      <c r="C288" s="36" t="s">
        <v>591</v>
      </c>
      <c r="D288" s="37">
        <v>9</v>
      </c>
      <c r="E288" s="36" t="s">
        <v>23</v>
      </c>
      <c r="F288" s="36" t="s">
        <v>68</v>
      </c>
      <c r="G288" s="38">
        <v>2208.54</v>
      </c>
      <c r="H288" s="41">
        <v>1</v>
      </c>
      <c r="I288" s="39">
        <v>45565</v>
      </c>
      <c r="J288" s="36" t="s">
        <v>283</v>
      </c>
      <c r="K288" s="36" t="s">
        <v>279</v>
      </c>
      <c r="L288" s="40">
        <v>0</v>
      </c>
      <c r="M288" s="36" t="s">
        <v>280</v>
      </c>
      <c r="N288" s="40">
        <v>0</v>
      </c>
      <c r="O288" s="36" t="s">
        <v>594</v>
      </c>
      <c r="P288" s="35"/>
    </row>
    <row r="289" spans="1:16" ht="27.6" hidden="1" x14ac:dyDescent="0.3">
      <c r="A289" s="35"/>
      <c r="B289" s="36" t="s">
        <v>22</v>
      </c>
      <c r="C289" s="36" t="s">
        <v>591</v>
      </c>
      <c r="D289" s="37">
        <v>12</v>
      </c>
      <c r="E289" s="36" t="s">
        <v>23</v>
      </c>
      <c r="F289" s="36" t="s">
        <v>68</v>
      </c>
      <c r="G289" s="38">
        <v>2208.54</v>
      </c>
      <c r="H289" s="41">
        <v>1</v>
      </c>
      <c r="I289" s="39">
        <v>45626</v>
      </c>
      <c r="J289" s="36" t="s">
        <v>283</v>
      </c>
      <c r="K289" s="36" t="s">
        <v>279</v>
      </c>
      <c r="L289" s="40">
        <v>0</v>
      </c>
      <c r="M289" s="36" t="s">
        <v>280</v>
      </c>
      <c r="N289" s="40">
        <v>0</v>
      </c>
      <c r="O289" s="36" t="s">
        <v>595</v>
      </c>
      <c r="P289" s="35"/>
    </row>
    <row r="290" spans="1:16" ht="27.6" hidden="1" x14ac:dyDescent="0.3">
      <c r="A290" s="35"/>
      <c r="B290" s="36" t="s">
        <v>22</v>
      </c>
      <c r="C290" s="36" t="s">
        <v>591</v>
      </c>
      <c r="D290" s="37">
        <v>1</v>
      </c>
      <c r="E290" s="36" t="s">
        <v>23</v>
      </c>
      <c r="F290" s="36" t="s">
        <v>68</v>
      </c>
      <c r="G290" s="38">
        <v>478.52</v>
      </c>
      <c r="H290" s="35"/>
      <c r="I290" s="39">
        <v>45412</v>
      </c>
      <c r="J290" s="36" t="s">
        <v>278</v>
      </c>
      <c r="K290" s="36" t="s">
        <v>279</v>
      </c>
      <c r="L290" s="40">
        <v>0</v>
      </c>
      <c r="M290" s="36" t="s">
        <v>280</v>
      </c>
      <c r="N290" s="40">
        <v>100</v>
      </c>
      <c r="O290" s="36" t="s">
        <v>596</v>
      </c>
      <c r="P290" s="35"/>
    </row>
    <row r="291" spans="1:16" ht="27.6" hidden="1" x14ac:dyDescent="0.3">
      <c r="A291" s="35"/>
      <c r="B291" s="36" t="s">
        <v>22</v>
      </c>
      <c r="C291" s="36" t="s">
        <v>591</v>
      </c>
      <c r="D291" s="37">
        <v>2</v>
      </c>
      <c r="E291" s="36" t="s">
        <v>23</v>
      </c>
      <c r="F291" s="36" t="s">
        <v>68</v>
      </c>
      <c r="G291" s="38">
        <v>1104.27</v>
      </c>
      <c r="H291" s="35"/>
      <c r="I291" s="39">
        <v>45443</v>
      </c>
      <c r="J291" s="36" t="s">
        <v>278</v>
      </c>
      <c r="K291" s="36" t="s">
        <v>279</v>
      </c>
      <c r="L291" s="40">
        <v>0</v>
      </c>
      <c r="M291" s="36" t="s">
        <v>280</v>
      </c>
      <c r="N291" s="40">
        <v>100</v>
      </c>
      <c r="O291" s="36" t="s">
        <v>597</v>
      </c>
      <c r="P291" s="35"/>
    </row>
    <row r="292" spans="1:16" ht="27.6" hidden="1" x14ac:dyDescent="0.3">
      <c r="A292" s="35"/>
      <c r="B292" s="36" t="s">
        <v>22</v>
      </c>
      <c r="C292" s="36" t="s">
        <v>591</v>
      </c>
      <c r="D292" s="37">
        <v>4</v>
      </c>
      <c r="E292" s="36" t="s">
        <v>23</v>
      </c>
      <c r="F292" s="36" t="s">
        <v>68</v>
      </c>
      <c r="G292" s="38">
        <v>1104.27</v>
      </c>
      <c r="H292" s="35"/>
      <c r="I292" s="39">
        <v>45473</v>
      </c>
      <c r="J292" s="36" t="s">
        <v>278</v>
      </c>
      <c r="K292" s="36" t="s">
        <v>279</v>
      </c>
      <c r="L292" s="40">
        <v>0</v>
      </c>
      <c r="M292" s="36" t="s">
        <v>280</v>
      </c>
      <c r="N292" s="40">
        <v>100</v>
      </c>
      <c r="O292" s="36" t="s">
        <v>598</v>
      </c>
      <c r="P292" s="35"/>
    </row>
    <row r="293" spans="1:16" ht="27.6" hidden="1" x14ac:dyDescent="0.3">
      <c r="A293" s="35"/>
      <c r="B293" s="36" t="s">
        <v>22</v>
      </c>
      <c r="C293" s="36" t="s">
        <v>591</v>
      </c>
      <c r="D293" s="37">
        <v>5</v>
      </c>
      <c r="E293" s="36" t="s">
        <v>23</v>
      </c>
      <c r="F293" s="36" t="s">
        <v>68</v>
      </c>
      <c r="G293" s="38">
        <v>1104.27</v>
      </c>
      <c r="H293" s="35"/>
      <c r="I293" s="39">
        <v>45504</v>
      </c>
      <c r="J293" s="36" t="s">
        <v>278</v>
      </c>
      <c r="K293" s="36" t="s">
        <v>279</v>
      </c>
      <c r="L293" s="40">
        <v>0</v>
      </c>
      <c r="M293" s="36" t="s">
        <v>280</v>
      </c>
      <c r="N293" s="40">
        <v>100</v>
      </c>
      <c r="O293" s="36" t="s">
        <v>599</v>
      </c>
      <c r="P293" s="35"/>
    </row>
    <row r="294" spans="1:16" ht="27.6" hidden="1" x14ac:dyDescent="0.3">
      <c r="A294" s="35"/>
      <c r="B294" s="36" t="s">
        <v>22</v>
      </c>
      <c r="C294" s="36" t="s">
        <v>591</v>
      </c>
      <c r="D294" s="37">
        <v>7</v>
      </c>
      <c r="E294" s="36" t="s">
        <v>23</v>
      </c>
      <c r="F294" s="36" t="s">
        <v>68</v>
      </c>
      <c r="G294" s="38">
        <v>1104.27</v>
      </c>
      <c r="H294" s="35"/>
      <c r="I294" s="39">
        <v>45565</v>
      </c>
      <c r="J294" s="36" t="s">
        <v>278</v>
      </c>
      <c r="K294" s="36" t="s">
        <v>279</v>
      </c>
      <c r="L294" s="40">
        <v>0</v>
      </c>
      <c r="M294" s="36" t="s">
        <v>280</v>
      </c>
      <c r="N294" s="40">
        <v>100</v>
      </c>
      <c r="O294" s="36" t="s">
        <v>600</v>
      </c>
      <c r="P294" s="35"/>
    </row>
    <row r="295" spans="1:16" ht="27.6" hidden="1" x14ac:dyDescent="0.3">
      <c r="A295" s="35"/>
      <c r="B295" s="36" t="s">
        <v>22</v>
      </c>
      <c r="C295" s="36" t="s">
        <v>591</v>
      </c>
      <c r="D295" s="37">
        <v>8</v>
      </c>
      <c r="E295" s="36" t="s">
        <v>23</v>
      </c>
      <c r="F295" s="36" t="s">
        <v>68</v>
      </c>
      <c r="G295" s="38">
        <v>1104.27</v>
      </c>
      <c r="H295" s="35"/>
      <c r="I295" s="39">
        <v>45535</v>
      </c>
      <c r="J295" s="36" t="s">
        <v>278</v>
      </c>
      <c r="K295" s="36" t="s">
        <v>279</v>
      </c>
      <c r="L295" s="40">
        <v>0</v>
      </c>
      <c r="M295" s="36" t="s">
        <v>280</v>
      </c>
      <c r="N295" s="40">
        <v>100</v>
      </c>
      <c r="O295" s="36" t="s">
        <v>601</v>
      </c>
      <c r="P295" s="35"/>
    </row>
    <row r="296" spans="1:16" ht="27.6" hidden="1" x14ac:dyDescent="0.3">
      <c r="A296" s="35"/>
      <c r="B296" s="36" t="s">
        <v>22</v>
      </c>
      <c r="C296" s="36" t="s">
        <v>591</v>
      </c>
      <c r="D296" s="37">
        <v>10</v>
      </c>
      <c r="E296" s="36" t="s">
        <v>23</v>
      </c>
      <c r="F296" s="36" t="s">
        <v>68</v>
      </c>
      <c r="G296" s="38">
        <v>1104.27</v>
      </c>
      <c r="H296" s="35"/>
      <c r="I296" s="39">
        <v>45596</v>
      </c>
      <c r="J296" s="36" t="s">
        <v>278</v>
      </c>
      <c r="K296" s="36" t="s">
        <v>279</v>
      </c>
      <c r="L296" s="40">
        <v>0</v>
      </c>
      <c r="M296" s="36" t="s">
        <v>280</v>
      </c>
      <c r="N296" s="40">
        <v>100</v>
      </c>
      <c r="O296" s="36" t="s">
        <v>602</v>
      </c>
      <c r="P296" s="35"/>
    </row>
    <row r="297" spans="1:16" ht="27.6" hidden="1" x14ac:dyDescent="0.3">
      <c r="A297" s="35"/>
      <c r="B297" s="36" t="s">
        <v>22</v>
      </c>
      <c r="C297" s="36" t="s">
        <v>591</v>
      </c>
      <c r="D297" s="37">
        <v>11</v>
      </c>
      <c r="E297" s="36" t="s">
        <v>23</v>
      </c>
      <c r="F297" s="36" t="s">
        <v>68</v>
      </c>
      <c r="G297" s="38">
        <v>1104.27</v>
      </c>
      <c r="H297" s="35"/>
      <c r="I297" s="39">
        <v>45626</v>
      </c>
      <c r="J297" s="36" t="s">
        <v>278</v>
      </c>
      <c r="K297" s="36" t="s">
        <v>279</v>
      </c>
      <c r="L297" s="40">
        <v>0</v>
      </c>
      <c r="M297" s="36" t="s">
        <v>280</v>
      </c>
      <c r="N297" s="40">
        <v>100</v>
      </c>
      <c r="O297" s="36" t="s">
        <v>603</v>
      </c>
      <c r="P297" s="35"/>
    </row>
    <row r="298" spans="1:16" ht="27.6" hidden="1" x14ac:dyDescent="0.3">
      <c r="A298" s="35"/>
      <c r="B298" s="36" t="s">
        <v>22</v>
      </c>
      <c r="C298" s="36" t="s">
        <v>591</v>
      </c>
      <c r="D298" s="37">
        <v>13</v>
      </c>
      <c r="E298" s="36" t="s">
        <v>23</v>
      </c>
      <c r="F298" s="36" t="s">
        <v>68</v>
      </c>
      <c r="G298" s="38">
        <v>1104.27</v>
      </c>
      <c r="H298" s="35"/>
      <c r="I298" s="39">
        <v>45657</v>
      </c>
      <c r="J298" s="36" t="s">
        <v>278</v>
      </c>
      <c r="K298" s="36" t="s">
        <v>279</v>
      </c>
      <c r="L298" s="40">
        <v>0</v>
      </c>
      <c r="M298" s="36" t="s">
        <v>280</v>
      </c>
      <c r="N298" s="40">
        <v>100</v>
      </c>
      <c r="O298" s="36" t="s">
        <v>604</v>
      </c>
      <c r="P298" s="35"/>
    </row>
    <row r="299" spans="1:16" ht="27.6" hidden="1" x14ac:dyDescent="0.3">
      <c r="A299" s="35"/>
      <c r="B299" s="36" t="s">
        <v>22</v>
      </c>
      <c r="C299" s="36" t="s">
        <v>605</v>
      </c>
      <c r="D299" s="37">
        <v>3</v>
      </c>
      <c r="E299" s="36" t="s">
        <v>23</v>
      </c>
      <c r="F299" s="36" t="s">
        <v>71</v>
      </c>
      <c r="G299" s="38">
        <v>3092.29</v>
      </c>
      <c r="H299" s="41">
        <v>1</v>
      </c>
      <c r="I299" s="39">
        <v>45443</v>
      </c>
      <c r="J299" s="36" t="s">
        <v>283</v>
      </c>
      <c r="K299" s="36" t="s">
        <v>294</v>
      </c>
      <c r="L299" s="40">
        <v>100</v>
      </c>
      <c r="M299" s="36" t="s">
        <v>280</v>
      </c>
      <c r="N299" s="40">
        <v>0</v>
      </c>
      <c r="O299" s="36" t="s">
        <v>606</v>
      </c>
      <c r="P299" s="35"/>
    </row>
    <row r="300" spans="1:16" ht="27.6" hidden="1" x14ac:dyDescent="0.3">
      <c r="A300" s="35"/>
      <c r="B300" s="36" t="s">
        <v>22</v>
      </c>
      <c r="C300" s="36" t="s">
        <v>605</v>
      </c>
      <c r="D300" s="37">
        <v>6</v>
      </c>
      <c r="E300" s="36" t="s">
        <v>23</v>
      </c>
      <c r="F300" s="36" t="s">
        <v>71</v>
      </c>
      <c r="G300" s="38">
        <v>4314.82</v>
      </c>
      <c r="H300" s="41">
        <v>1</v>
      </c>
      <c r="I300" s="39">
        <v>45504</v>
      </c>
      <c r="J300" s="36" t="s">
        <v>283</v>
      </c>
      <c r="K300" s="36" t="s">
        <v>279</v>
      </c>
      <c r="L300" s="40">
        <v>0</v>
      </c>
      <c r="M300" s="36" t="s">
        <v>280</v>
      </c>
      <c r="N300" s="40">
        <v>0</v>
      </c>
      <c r="O300" s="36" t="s">
        <v>607</v>
      </c>
      <c r="P300" s="35"/>
    </row>
    <row r="301" spans="1:16" ht="27.6" hidden="1" x14ac:dyDescent="0.3">
      <c r="A301" s="35"/>
      <c r="B301" s="36" t="s">
        <v>22</v>
      </c>
      <c r="C301" s="36" t="s">
        <v>605</v>
      </c>
      <c r="D301" s="37">
        <v>9</v>
      </c>
      <c r="E301" s="36" t="s">
        <v>23</v>
      </c>
      <c r="F301" s="36" t="s">
        <v>71</v>
      </c>
      <c r="G301" s="38">
        <v>4314.82</v>
      </c>
      <c r="H301" s="41">
        <v>1</v>
      </c>
      <c r="I301" s="39">
        <v>45565</v>
      </c>
      <c r="J301" s="36" t="s">
        <v>283</v>
      </c>
      <c r="K301" s="36" t="s">
        <v>279</v>
      </c>
      <c r="L301" s="40">
        <v>0</v>
      </c>
      <c r="M301" s="36" t="s">
        <v>280</v>
      </c>
      <c r="N301" s="40">
        <v>0</v>
      </c>
      <c r="O301" s="36" t="s">
        <v>608</v>
      </c>
      <c r="P301" s="35"/>
    </row>
    <row r="302" spans="1:16" ht="27.6" hidden="1" x14ac:dyDescent="0.3">
      <c r="A302" s="35"/>
      <c r="B302" s="36" t="s">
        <v>22</v>
      </c>
      <c r="C302" s="36" t="s">
        <v>605</v>
      </c>
      <c r="D302" s="37">
        <v>12</v>
      </c>
      <c r="E302" s="36" t="s">
        <v>23</v>
      </c>
      <c r="F302" s="36" t="s">
        <v>71</v>
      </c>
      <c r="G302" s="38">
        <v>4314.82</v>
      </c>
      <c r="H302" s="41">
        <v>1</v>
      </c>
      <c r="I302" s="39">
        <v>45626</v>
      </c>
      <c r="J302" s="36" t="s">
        <v>283</v>
      </c>
      <c r="K302" s="36" t="s">
        <v>279</v>
      </c>
      <c r="L302" s="40">
        <v>0</v>
      </c>
      <c r="M302" s="36" t="s">
        <v>280</v>
      </c>
      <c r="N302" s="40">
        <v>0</v>
      </c>
      <c r="O302" s="36" t="s">
        <v>609</v>
      </c>
      <c r="P302" s="35"/>
    </row>
    <row r="303" spans="1:16" ht="27.6" hidden="1" x14ac:dyDescent="0.3">
      <c r="A303" s="35"/>
      <c r="B303" s="36" t="s">
        <v>22</v>
      </c>
      <c r="C303" s="36" t="s">
        <v>605</v>
      </c>
      <c r="D303" s="37">
        <v>1</v>
      </c>
      <c r="E303" s="36" t="s">
        <v>23</v>
      </c>
      <c r="F303" s="36" t="s">
        <v>71</v>
      </c>
      <c r="G303" s="38">
        <v>934.88</v>
      </c>
      <c r="H303" s="35"/>
      <c r="I303" s="39">
        <v>45412</v>
      </c>
      <c r="J303" s="36" t="s">
        <v>278</v>
      </c>
      <c r="K303" s="36" t="s">
        <v>279</v>
      </c>
      <c r="L303" s="40">
        <v>0</v>
      </c>
      <c r="M303" s="36" t="s">
        <v>280</v>
      </c>
      <c r="N303" s="40">
        <v>100</v>
      </c>
      <c r="O303" s="36" t="s">
        <v>610</v>
      </c>
      <c r="P303" s="35"/>
    </row>
    <row r="304" spans="1:16" ht="27.6" hidden="1" x14ac:dyDescent="0.3">
      <c r="A304" s="35"/>
      <c r="B304" s="36" t="s">
        <v>22</v>
      </c>
      <c r="C304" s="36" t="s">
        <v>605</v>
      </c>
      <c r="D304" s="37">
        <v>2</v>
      </c>
      <c r="E304" s="36" t="s">
        <v>23</v>
      </c>
      <c r="F304" s="36" t="s">
        <v>71</v>
      </c>
      <c r="G304" s="38">
        <v>2157.41</v>
      </c>
      <c r="H304" s="35"/>
      <c r="I304" s="39">
        <v>45443</v>
      </c>
      <c r="J304" s="36" t="s">
        <v>278</v>
      </c>
      <c r="K304" s="36" t="s">
        <v>279</v>
      </c>
      <c r="L304" s="40">
        <v>0</v>
      </c>
      <c r="M304" s="36" t="s">
        <v>280</v>
      </c>
      <c r="N304" s="40">
        <v>100</v>
      </c>
      <c r="O304" s="36" t="s">
        <v>611</v>
      </c>
      <c r="P304" s="35"/>
    </row>
    <row r="305" spans="1:16" ht="27.6" hidden="1" x14ac:dyDescent="0.3">
      <c r="A305" s="35"/>
      <c r="B305" s="36" t="s">
        <v>22</v>
      </c>
      <c r="C305" s="36" t="s">
        <v>605</v>
      </c>
      <c r="D305" s="37">
        <v>4</v>
      </c>
      <c r="E305" s="36" t="s">
        <v>23</v>
      </c>
      <c r="F305" s="36" t="s">
        <v>71</v>
      </c>
      <c r="G305" s="38">
        <v>2157.41</v>
      </c>
      <c r="H305" s="35"/>
      <c r="I305" s="39">
        <v>45473</v>
      </c>
      <c r="J305" s="36" t="s">
        <v>278</v>
      </c>
      <c r="K305" s="36" t="s">
        <v>279</v>
      </c>
      <c r="L305" s="40">
        <v>0</v>
      </c>
      <c r="M305" s="36" t="s">
        <v>280</v>
      </c>
      <c r="N305" s="40">
        <v>100</v>
      </c>
      <c r="O305" s="36" t="s">
        <v>612</v>
      </c>
      <c r="P305" s="35"/>
    </row>
    <row r="306" spans="1:16" ht="27.6" hidden="1" x14ac:dyDescent="0.3">
      <c r="A306" s="35"/>
      <c r="B306" s="36" t="s">
        <v>22</v>
      </c>
      <c r="C306" s="36" t="s">
        <v>605</v>
      </c>
      <c r="D306" s="37">
        <v>5</v>
      </c>
      <c r="E306" s="36" t="s">
        <v>23</v>
      </c>
      <c r="F306" s="36" t="s">
        <v>71</v>
      </c>
      <c r="G306" s="38">
        <v>2157.41</v>
      </c>
      <c r="H306" s="35"/>
      <c r="I306" s="39">
        <v>45504</v>
      </c>
      <c r="J306" s="36" t="s">
        <v>278</v>
      </c>
      <c r="K306" s="36" t="s">
        <v>279</v>
      </c>
      <c r="L306" s="40">
        <v>0</v>
      </c>
      <c r="M306" s="36" t="s">
        <v>280</v>
      </c>
      <c r="N306" s="40">
        <v>100</v>
      </c>
      <c r="O306" s="36" t="s">
        <v>613</v>
      </c>
      <c r="P306" s="35"/>
    </row>
    <row r="307" spans="1:16" ht="27.6" hidden="1" x14ac:dyDescent="0.3">
      <c r="A307" s="35"/>
      <c r="B307" s="36" t="s">
        <v>22</v>
      </c>
      <c r="C307" s="36" t="s">
        <v>605</v>
      </c>
      <c r="D307" s="37">
        <v>7</v>
      </c>
      <c r="E307" s="36" t="s">
        <v>23</v>
      </c>
      <c r="F307" s="36" t="s">
        <v>71</v>
      </c>
      <c r="G307" s="38">
        <v>2157.41</v>
      </c>
      <c r="H307" s="35"/>
      <c r="I307" s="39">
        <v>45565</v>
      </c>
      <c r="J307" s="36" t="s">
        <v>278</v>
      </c>
      <c r="K307" s="36" t="s">
        <v>279</v>
      </c>
      <c r="L307" s="40">
        <v>0</v>
      </c>
      <c r="M307" s="36" t="s">
        <v>280</v>
      </c>
      <c r="N307" s="40">
        <v>100</v>
      </c>
      <c r="O307" s="36" t="s">
        <v>614</v>
      </c>
      <c r="P307" s="35"/>
    </row>
    <row r="308" spans="1:16" ht="27.6" hidden="1" x14ac:dyDescent="0.3">
      <c r="A308" s="35"/>
      <c r="B308" s="36" t="s">
        <v>22</v>
      </c>
      <c r="C308" s="36" t="s">
        <v>605</v>
      </c>
      <c r="D308" s="37">
        <v>8</v>
      </c>
      <c r="E308" s="36" t="s">
        <v>23</v>
      </c>
      <c r="F308" s="36" t="s">
        <v>71</v>
      </c>
      <c r="G308" s="38">
        <v>2157.41</v>
      </c>
      <c r="H308" s="35"/>
      <c r="I308" s="39">
        <v>45535</v>
      </c>
      <c r="J308" s="36" t="s">
        <v>278</v>
      </c>
      <c r="K308" s="36" t="s">
        <v>279</v>
      </c>
      <c r="L308" s="40">
        <v>0</v>
      </c>
      <c r="M308" s="36" t="s">
        <v>280</v>
      </c>
      <c r="N308" s="40">
        <v>100</v>
      </c>
      <c r="O308" s="36" t="s">
        <v>615</v>
      </c>
      <c r="P308" s="35"/>
    </row>
    <row r="309" spans="1:16" ht="27.6" hidden="1" x14ac:dyDescent="0.3">
      <c r="A309" s="35"/>
      <c r="B309" s="36" t="s">
        <v>22</v>
      </c>
      <c r="C309" s="36" t="s">
        <v>605</v>
      </c>
      <c r="D309" s="37">
        <v>10</v>
      </c>
      <c r="E309" s="36" t="s">
        <v>23</v>
      </c>
      <c r="F309" s="36" t="s">
        <v>71</v>
      </c>
      <c r="G309" s="38">
        <v>2157.41</v>
      </c>
      <c r="H309" s="35"/>
      <c r="I309" s="39">
        <v>45596</v>
      </c>
      <c r="J309" s="36" t="s">
        <v>278</v>
      </c>
      <c r="K309" s="36" t="s">
        <v>279</v>
      </c>
      <c r="L309" s="40">
        <v>0</v>
      </c>
      <c r="M309" s="36" t="s">
        <v>280</v>
      </c>
      <c r="N309" s="40">
        <v>100</v>
      </c>
      <c r="O309" s="36" t="s">
        <v>616</v>
      </c>
      <c r="P309" s="35"/>
    </row>
    <row r="310" spans="1:16" ht="27.6" hidden="1" x14ac:dyDescent="0.3">
      <c r="A310" s="35"/>
      <c r="B310" s="36" t="s">
        <v>22</v>
      </c>
      <c r="C310" s="36" t="s">
        <v>605</v>
      </c>
      <c r="D310" s="37">
        <v>11</v>
      </c>
      <c r="E310" s="36" t="s">
        <v>23</v>
      </c>
      <c r="F310" s="36" t="s">
        <v>71</v>
      </c>
      <c r="G310" s="38">
        <v>2157.41</v>
      </c>
      <c r="H310" s="35"/>
      <c r="I310" s="39">
        <v>45626</v>
      </c>
      <c r="J310" s="36" t="s">
        <v>278</v>
      </c>
      <c r="K310" s="36" t="s">
        <v>279</v>
      </c>
      <c r="L310" s="40">
        <v>0</v>
      </c>
      <c r="M310" s="36" t="s">
        <v>280</v>
      </c>
      <c r="N310" s="40">
        <v>100</v>
      </c>
      <c r="O310" s="36" t="s">
        <v>617</v>
      </c>
      <c r="P310" s="35"/>
    </row>
    <row r="311" spans="1:16" ht="27.6" hidden="1" x14ac:dyDescent="0.3">
      <c r="A311" s="35"/>
      <c r="B311" s="36" t="s">
        <v>22</v>
      </c>
      <c r="C311" s="36" t="s">
        <v>605</v>
      </c>
      <c r="D311" s="37">
        <v>13</v>
      </c>
      <c r="E311" s="36" t="s">
        <v>23</v>
      </c>
      <c r="F311" s="36" t="s">
        <v>71</v>
      </c>
      <c r="G311" s="38">
        <v>2157.41</v>
      </c>
      <c r="H311" s="35"/>
      <c r="I311" s="39">
        <v>45657</v>
      </c>
      <c r="J311" s="36" t="s">
        <v>278</v>
      </c>
      <c r="K311" s="36" t="s">
        <v>279</v>
      </c>
      <c r="L311" s="40">
        <v>0</v>
      </c>
      <c r="M311" s="36" t="s">
        <v>280</v>
      </c>
      <c r="N311" s="40">
        <v>100</v>
      </c>
      <c r="O311" s="36" t="s">
        <v>618</v>
      </c>
      <c r="P311" s="35"/>
    </row>
    <row r="312" spans="1:16" ht="27.6" hidden="1" x14ac:dyDescent="0.3">
      <c r="A312" s="35"/>
      <c r="B312" s="36" t="s">
        <v>22</v>
      </c>
      <c r="C312" s="36" t="s">
        <v>619</v>
      </c>
      <c r="D312" s="37">
        <v>1</v>
      </c>
      <c r="E312" s="36" t="s">
        <v>23</v>
      </c>
      <c r="F312" s="36" t="s">
        <v>77</v>
      </c>
      <c r="G312" s="38">
        <v>11.51</v>
      </c>
      <c r="H312" s="35"/>
      <c r="I312" s="39">
        <v>45657</v>
      </c>
      <c r="J312" s="36" t="s">
        <v>278</v>
      </c>
      <c r="K312" s="36" t="s">
        <v>279</v>
      </c>
      <c r="L312" s="40">
        <v>0</v>
      </c>
      <c r="M312" s="36" t="s">
        <v>280</v>
      </c>
      <c r="N312" s="40">
        <v>100</v>
      </c>
      <c r="O312" s="36" t="s">
        <v>620</v>
      </c>
      <c r="P312" s="35"/>
    </row>
    <row r="313" spans="1:16" ht="27.6" hidden="1" x14ac:dyDescent="0.3">
      <c r="A313" s="35"/>
      <c r="B313" s="36" t="s">
        <v>22</v>
      </c>
      <c r="C313" s="36" t="s">
        <v>619</v>
      </c>
      <c r="D313" s="37">
        <v>2</v>
      </c>
      <c r="E313" s="36" t="s">
        <v>23</v>
      </c>
      <c r="F313" s="36" t="s">
        <v>77</v>
      </c>
      <c r="G313" s="38">
        <v>85.58</v>
      </c>
      <c r="H313" s="41">
        <v>1</v>
      </c>
      <c r="I313" s="39">
        <v>45626</v>
      </c>
      <c r="J313" s="36" t="s">
        <v>278</v>
      </c>
      <c r="K313" s="36" t="s">
        <v>279</v>
      </c>
      <c r="L313" s="40">
        <v>0</v>
      </c>
      <c r="M313" s="36" t="s">
        <v>280</v>
      </c>
      <c r="N313" s="40">
        <v>100</v>
      </c>
      <c r="O313" s="36" t="s">
        <v>621</v>
      </c>
      <c r="P313" s="35"/>
    </row>
    <row r="314" spans="1:16" ht="27.6" hidden="1" x14ac:dyDescent="0.3">
      <c r="A314" s="35"/>
      <c r="B314" s="36" t="s">
        <v>22</v>
      </c>
      <c r="C314" s="36" t="s">
        <v>622</v>
      </c>
      <c r="D314" s="37">
        <v>1</v>
      </c>
      <c r="E314" s="36" t="s">
        <v>23</v>
      </c>
      <c r="F314" s="36" t="s">
        <v>77</v>
      </c>
      <c r="G314" s="38">
        <v>138.16</v>
      </c>
      <c r="H314" s="35"/>
      <c r="I314" s="39">
        <v>45657</v>
      </c>
      <c r="J314" s="36" t="s">
        <v>278</v>
      </c>
      <c r="K314" s="36" t="s">
        <v>279</v>
      </c>
      <c r="L314" s="40">
        <v>0</v>
      </c>
      <c r="M314" s="36" t="s">
        <v>280</v>
      </c>
      <c r="N314" s="40">
        <v>100</v>
      </c>
      <c r="O314" s="36" t="s">
        <v>623</v>
      </c>
      <c r="P314" s="35"/>
    </row>
    <row r="315" spans="1:16" ht="27.6" hidden="1" x14ac:dyDescent="0.3">
      <c r="A315" s="35"/>
      <c r="B315" s="36" t="s">
        <v>22</v>
      </c>
      <c r="C315" s="36" t="s">
        <v>622</v>
      </c>
      <c r="D315" s="37">
        <v>2</v>
      </c>
      <c r="E315" s="36" t="s">
        <v>23</v>
      </c>
      <c r="F315" s="36" t="s">
        <v>77</v>
      </c>
      <c r="G315" s="38">
        <v>681.89</v>
      </c>
      <c r="H315" s="41">
        <v>1</v>
      </c>
      <c r="I315" s="39">
        <v>45626</v>
      </c>
      <c r="J315" s="36" t="s">
        <v>278</v>
      </c>
      <c r="K315" s="36" t="s">
        <v>279</v>
      </c>
      <c r="L315" s="40">
        <v>0</v>
      </c>
      <c r="M315" s="36" t="s">
        <v>280</v>
      </c>
      <c r="N315" s="40">
        <v>100</v>
      </c>
      <c r="O315" s="36" t="s">
        <v>624</v>
      </c>
      <c r="P315" s="35"/>
    </row>
    <row r="356" spans="7:7" x14ac:dyDescent="0.3">
      <c r="G356" s="1"/>
    </row>
  </sheetData>
  <autoFilter ref="A1:P315" xr:uid="{C62220B3-0038-4E57-A2CE-2C9AFC799120}">
    <filterColumn colId="5">
      <filters>
        <filter val="DP02"/>
      </filters>
    </filterColumn>
    <filterColumn colId="9">
      <filters>
        <filter val="PSN Evento di Ricavo da Contratto"/>
      </filters>
    </filterColumn>
    <sortState xmlns:xlrd2="http://schemas.microsoft.com/office/spreadsheetml/2017/richdata2" ref="A190:P258">
      <sortCondition descending="1" ref="I1:I315"/>
    </sortState>
  </autoFilter>
  <pageMargins left="0.75" right="0.75" top="1" bottom="1" header="0.5" footer="0.5"/>
  <headerFooter>
    <oddFooter>&amp;C_x000D_&amp;1#&amp;"TIM Sans"&amp;8&amp;K4472C4 Gruppo TIM - Uso Interno - Tutti i diritti riservati.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Props1.xml><?xml version="1.0" encoding="utf-8"?>
<ds:datastoreItem xmlns:ds="http://schemas.openxmlformats.org/officeDocument/2006/customXml" ds:itemID="{9963FED5-0D75-47A8-8127-7C7F106A37FF}"/>
</file>

<file path=customXml/itemProps2.xml><?xml version="1.0" encoding="utf-8"?>
<ds:datastoreItem xmlns:ds="http://schemas.openxmlformats.org/officeDocument/2006/customXml" ds:itemID="{BBC0B1B3-8EC3-4230-8C93-18B3FDB6AE95}"/>
</file>

<file path=customXml/itemProps3.xml><?xml version="1.0" encoding="utf-8"?>
<ds:datastoreItem xmlns:ds="http://schemas.openxmlformats.org/officeDocument/2006/customXml" ds:itemID="{D558AC1C-AEEB-4C10-B973-BC1CF3F6EEC4}"/>
</file>

<file path=docMetadata/LabelInfo.xml><?xml version="1.0" encoding="utf-8"?>
<clbl:labelList xmlns:clbl="http://schemas.microsoft.com/office/2020/mipLabelMetadata">
  <clbl:label id="{bb1a63eb-eb09-471a-a005-37b07792a5b5}" enabled="0" method="" siteId="{bb1a63eb-eb09-471a-a005-37b07792a5b5}" removed="1"/>
  <clbl:label id="{d6986fb0-3baa-42d2-89d5-89f9b25e6ac9}" enabled="1" method="Standard" siteId="{6815f468-021c-48f2-a6b2-d65c8e979df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Prospetto 2025</vt:lpstr>
      <vt:lpstr>Pivot 2025</vt:lpstr>
      <vt:lpstr>Prospetto 2024</vt:lpstr>
      <vt:lpstr>80-2024</vt:lpstr>
      <vt:lpstr>Pivot 2024</vt:lpstr>
      <vt:lpstr>Catalogo</vt:lpstr>
      <vt:lpstr>Exported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Serena Santella</dc:creator>
  <cp:keywords/>
  <dc:description/>
  <cp:lastModifiedBy>Ferretti Federico</cp:lastModifiedBy>
  <cp:revision/>
  <dcterms:created xsi:type="dcterms:W3CDTF">2025-03-18T10:31:07Z</dcterms:created>
  <dcterms:modified xsi:type="dcterms:W3CDTF">2025-09-17T16:22:12Z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672652d-90da-4ef8-809e-33deff17ab07_Enabled">
    <vt:lpwstr>true</vt:lpwstr>
  </property>
  <property fmtid="{D5CDD505-2E9C-101B-9397-08002B2CF9AE}" pid="3" name="MSIP_Label_7672652d-90da-4ef8-809e-33deff17ab07_SetDate">
    <vt:lpwstr>2025-03-18T15:21:19Z</vt:lpwstr>
  </property>
  <property fmtid="{D5CDD505-2E9C-101B-9397-08002B2CF9AE}" pid="4" name="MSIP_Label_7672652d-90da-4ef8-809e-33deff17ab07_Method">
    <vt:lpwstr>Standard</vt:lpwstr>
  </property>
  <property fmtid="{D5CDD505-2E9C-101B-9397-08002B2CF9AE}" pid="5" name="MSIP_Label_7672652d-90da-4ef8-809e-33deff17ab07_Name">
    <vt:lpwstr>Internal Use</vt:lpwstr>
  </property>
  <property fmtid="{D5CDD505-2E9C-101B-9397-08002B2CF9AE}" pid="6" name="MSIP_Label_7672652d-90da-4ef8-809e-33deff17ab07_SiteId">
    <vt:lpwstr>cf9674d3-2248-4728-8206-86748af8ab00</vt:lpwstr>
  </property>
  <property fmtid="{D5CDD505-2E9C-101B-9397-08002B2CF9AE}" pid="7" name="MSIP_Label_7672652d-90da-4ef8-809e-33deff17ab07_ActionId">
    <vt:lpwstr>0acdf18c-db77-4c32-ac05-dc1fef272119</vt:lpwstr>
  </property>
  <property fmtid="{D5CDD505-2E9C-101B-9397-08002B2CF9AE}" pid="8" name="MSIP_Label_7672652d-90da-4ef8-809e-33deff17ab07_ContentBits">
    <vt:lpwstr>2</vt:lpwstr>
  </property>
  <property fmtid="{D5CDD505-2E9C-101B-9397-08002B2CF9AE}" pid="9" name="MSIP_Label_7672652d-90da-4ef8-809e-33deff17ab07_Tag">
    <vt:lpwstr>10, 3, 0, 1</vt:lpwstr>
  </property>
  <property fmtid="{D5CDD505-2E9C-101B-9397-08002B2CF9AE}" pid="10" name="ContentTypeId">
    <vt:lpwstr>0x010100B6D661AD97975B4BAEEDCC3979D79F83</vt:lpwstr>
  </property>
  <property fmtid="{D5CDD505-2E9C-101B-9397-08002B2CF9AE}" pid="11" name="MediaServiceImageTags">
    <vt:lpwstr/>
  </property>
</Properties>
</file>